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2. Statement of Financila Position\"/>
    </mc:Choice>
  </mc:AlternateContent>
  <xr:revisionPtr revIDLastSave="0" documentId="8_{4FA5B1A4-0E61-4644-8825-818FBD0A9F7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O44" i="2" s="1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T37" i="2"/>
  <c r="T44" i="2" s="1"/>
  <c r="S37" i="2"/>
  <c r="R37" i="2"/>
  <c r="Q37" i="2"/>
  <c r="Q44" i="2" s="1"/>
  <c r="P37" i="2"/>
  <c r="O37" i="2"/>
  <c r="N37" i="2"/>
  <c r="N44" i="2" s="1"/>
  <c r="M37" i="2"/>
  <c r="L37" i="2"/>
  <c r="L44" i="2" s="1"/>
  <c r="K37" i="2"/>
  <c r="J37" i="2"/>
  <c r="I37" i="2"/>
  <c r="I44" i="2" s="1"/>
  <c r="H37" i="2"/>
  <c r="G37" i="2"/>
  <c r="F37" i="2"/>
  <c r="F44" i="2" s="1"/>
  <c r="E37" i="2"/>
  <c r="D37" i="2"/>
  <c r="D44" i="2" s="1"/>
  <c r="C37" i="2"/>
  <c r="Y26" i="2"/>
  <c r="Y45" i="2" s="1"/>
  <c r="Q26" i="2"/>
  <c r="Q45" i="2" s="1"/>
  <c r="J26" i="2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R26" i="2" s="1"/>
  <c r="Q13" i="2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H13" i="2"/>
  <c r="H26" i="2" s="1"/>
  <c r="G13" i="2"/>
  <c r="G26" i="2" s="1"/>
  <c r="G45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G44" i="3"/>
  <c r="AA43" i="3"/>
  <c r="Y43" i="3"/>
  <c r="X43" i="3"/>
  <c r="W43" i="3"/>
  <c r="V43" i="3"/>
  <c r="U43" i="3"/>
  <c r="T43" i="3"/>
  <c r="S43" i="3"/>
  <c r="R43" i="3"/>
  <c r="Q43" i="3"/>
  <c r="P43" i="3"/>
  <c r="P44" i="3" s="1"/>
  <c r="O43" i="3"/>
  <c r="O44" i="3" s="1"/>
  <c r="N43" i="3"/>
  <c r="M43" i="3"/>
  <c r="L43" i="3"/>
  <c r="K43" i="3"/>
  <c r="J43" i="3"/>
  <c r="I43" i="3"/>
  <c r="H43" i="3"/>
  <c r="H44" i="3" s="1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V44" i="3" s="1"/>
  <c r="U37" i="3"/>
  <c r="T37" i="3"/>
  <c r="T44" i="3" s="1"/>
  <c r="S37" i="3"/>
  <c r="R37" i="3"/>
  <c r="Q37" i="3"/>
  <c r="Q44" i="3" s="1"/>
  <c r="P37" i="3"/>
  <c r="O37" i="3"/>
  <c r="N37" i="3"/>
  <c r="N44" i="3" s="1"/>
  <c r="M37" i="3"/>
  <c r="L37" i="3"/>
  <c r="L44" i="3" s="1"/>
  <c r="K37" i="3"/>
  <c r="J37" i="3"/>
  <c r="I37" i="3"/>
  <c r="I44" i="3" s="1"/>
  <c r="H37" i="3"/>
  <c r="G37" i="3"/>
  <c r="F37" i="3"/>
  <c r="F44" i="3" s="1"/>
  <c r="E37" i="3"/>
  <c r="D37" i="3"/>
  <c r="D44" i="3" s="1"/>
  <c r="C37" i="3"/>
  <c r="W26" i="3"/>
  <c r="W45" i="3" s="1"/>
  <c r="O26" i="3"/>
  <c r="O45" i="3" s="1"/>
  <c r="K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V13" i="3"/>
  <c r="V26" i="3" s="1"/>
  <c r="U13" i="3"/>
  <c r="U26" i="3" s="1"/>
  <c r="T13" i="3"/>
  <c r="T26" i="3" s="1"/>
  <c r="S13" i="3"/>
  <c r="S26" i="3" s="1"/>
  <c r="R13" i="3"/>
  <c r="R26" i="3" s="1"/>
  <c r="Q13" i="3"/>
  <c r="Q26" i="3" s="1"/>
  <c r="P13" i="3"/>
  <c r="P26" i="3" s="1"/>
  <c r="O13" i="3"/>
  <c r="N13" i="3"/>
  <c r="N26" i="3" s="1"/>
  <c r="M13" i="3"/>
  <c r="M26" i="3" s="1"/>
  <c r="L13" i="3"/>
  <c r="L26" i="3" s="1"/>
  <c r="K13" i="3"/>
  <c r="J13" i="3"/>
  <c r="J26" i="3" s="1"/>
  <c r="I13" i="3"/>
  <c r="I26" i="3" s="1"/>
  <c r="H13" i="3"/>
  <c r="H26" i="3" s="1"/>
  <c r="G13" i="3"/>
  <c r="G26" i="3" s="1"/>
  <c r="G45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G44" i="4" s="1"/>
  <c r="G45" i="4" s="1"/>
  <c r="F43" i="4"/>
  <c r="E43" i="4"/>
  <c r="D43" i="4"/>
  <c r="C43" i="4"/>
  <c r="AA37" i="4"/>
  <c r="AA44" i="4" s="1"/>
  <c r="Y37" i="4"/>
  <c r="X37" i="4"/>
  <c r="W37" i="4"/>
  <c r="V37" i="4"/>
  <c r="V44" i="4" s="1"/>
  <c r="U37" i="4"/>
  <c r="U44" i="4" s="1"/>
  <c r="T37" i="4"/>
  <c r="T44" i="4" s="1"/>
  <c r="S37" i="4"/>
  <c r="S44" i="4" s="1"/>
  <c r="R37" i="4"/>
  <c r="Q37" i="4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H37" i="4"/>
  <c r="H44" i="4" s="1"/>
  <c r="G37" i="4"/>
  <c r="F37" i="4"/>
  <c r="F44" i="4" s="1"/>
  <c r="E37" i="4"/>
  <c r="E44" i="4" s="1"/>
  <c r="D37" i="4"/>
  <c r="D44" i="4" s="1"/>
  <c r="C37" i="4"/>
  <c r="C44" i="4" s="1"/>
  <c r="AA26" i="4"/>
  <c r="S26" i="4"/>
  <c r="K26" i="4"/>
  <c r="J26" i="4"/>
  <c r="G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V45" i="4" s="1"/>
  <c r="U13" i="4"/>
  <c r="U26" i="4" s="1"/>
  <c r="T13" i="4"/>
  <c r="T26" i="4" s="1"/>
  <c r="S13" i="4"/>
  <c r="R13" i="4"/>
  <c r="R26" i="4" s="1"/>
  <c r="Q13" i="4"/>
  <c r="Q26" i="4" s="1"/>
  <c r="P13" i="4"/>
  <c r="P26" i="4" s="1"/>
  <c r="O13" i="4"/>
  <c r="O26" i="4" s="1"/>
  <c r="N13" i="4"/>
  <c r="N26" i="4" s="1"/>
  <c r="N45" i="4" s="1"/>
  <c r="M13" i="4"/>
  <c r="M26" i="4" s="1"/>
  <c r="L13" i="4"/>
  <c r="L26" i="4" s="1"/>
  <c r="K13" i="4"/>
  <c r="J13" i="4"/>
  <c r="I13" i="4"/>
  <c r="I26" i="4" s="1"/>
  <c r="H13" i="4"/>
  <c r="H26" i="4" s="1"/>
  <c r="G13" i="4"/>
  <c r="F13" i="4"/>
  <c r="F26" i="4" s="1"/>
  <c r="F45" i="4" s="1"/>
  <c r="E13" i="4"/>
  <c r="E26" i="4" s="1"/>
  <c r="D13" i="4"/>
  <c r="D26" i="4" s="1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Z44" i="5" s="1"/>
  <c r="AA43" i="5"/>
  <c r="Y43" i="5"/>
  <c r="X43" i="5"/>
  <c r="Z43" i="5" s="1"/>
  <c r="W43" i="5"/>
  <c r="V43" i="5"/>
  <c r="U43" i="5"/>
  <c r="T43" i="5"/>
  <c r="S43" i="5"/>
  <c r="R43" i="5"/>
  <c r="Q43" i="5"/>
  <c r="P43" i="5"/>
  <c r="P44" i="5" s="1"/>
  <c r="O43" i="5"/>
  <c r="N43" i="5"/>
  <c r="M43" i="5"/>
  <c r="L43" i="5"/>
  <c r="K43" i="5"/>
  <c r="J43" i="5"/>
  <c r="I43" i="5"/>
  <c r="H43" i="5"/>
  <c r="H44" i="5" s="1"/>
  <c r="G43" i="5"/>
  <c r="F43" i="5"/>
  <c r="E43" i="5"/>
  <c r="D43" i="5"/>
  <c r="C43" i="5"/>
  <c r="AA37" i="5"/>
  <c r="AA44" i="5" s="1"/>
  <c r="Z37" i="5"/>
  <c r="Y37" i="5"/>
  <c r="X37" i="5"/>
  <c r="W37" i="5"/>
  <c r="W44" i="5" s="1"/>
  <c r="W45" i="5" s="1"/>
  <c r="V37" i="5"/>
  <c r="U37" i="5"/>
  <c r="T37" i="5"/>
  <c r="T44" i="5" s="1"/>
  <c r="S37" i="5"/>
  <c r="R37" i="5"/>
  <c r="R44" i="5" s="1"/>
  <c r="Q37" i="5"/>
  <c r="P37" i="5"/>
  <c r="O37" i="5"/>
  <c r="O44" i="5" s="1"/>
  <c r="N37" i="5"/>
  <c r="M37" i="5"/>
  <c r="L37" i="5"/>
  <c r="L44" i="5" s="1"/>
  <c r="K37" i="5"/>
  <c r="J37" i="5"/>
  <c r="J44" i="5" s="1"/>
  <c r="I37" i="5"/>
  <c r="H37" i="5"/>
  <c r="G37" i="5"/>
  <c r="G44" i="5" s="1"/>
  <c r="F37" i="5"/>
  <c r="E37" i="5"/>
  <c r="D37" i="5"/>
  <c r="D44" i="5" s="1"/>
  <c r="C37" i="5"/>
  <c r="AA26" i="5"/>
  <c r="AA45" i="5" s="1"/>
  <c r="W26" i="5"/>
  <c r="R26" i="5"/>
  <c r="J26" i="5"/>
  <c r="G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V13" i="5"/>
  <c r="V26" i="5" s="1"/>
  <c r="U13" i="5"/>
  <c r="U26" i="5" s="1"/>
  <c r="T13" i="5"/>
  <c r="T26" i="5" s="1"/>
  <c r="S13" i="5"/>
  <c r="S26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K26" i="5" s="1"/>
  <c r="J13" i="5"/>
  <c r="I13" i="5"/>
  <c r="I26" i="5" s="1"/>
  <c r="H13" i="5"/>
  <c r="H26" i="5" s="1"/>
  <c r="G13" i="5"/>
  <c r="F13" i="5"/>
  <c r="F26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T44" i="6" s="1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V37" i="6"/>
  <c r="V44" i="6" s="1"/>
  <c r="U37" i="6"/>
  <c r="U44" i="6" s="1"/>
  <c r="T37" i="6"/>
  <c r="S37" i="6"/>
  <c r="S44" i="6" s="1"/>
  <c r="R37" i="6"/>
  <c r="Q37" i="6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I37" i="6"/>
  <c r="H37" i="6"/>
  <c r="H44" i="6" s="1"/>
  <c r="G37" i="6"/>
  <c r="F37" i="6"/>
  <c r="F44" i="6" s="1"/>
  <c r="E37" i="6"/>
  <c r="E44" i="6" s="1"/>
  <c r="D37" i="6"/>
  <c r="D44" i="6" s="1"/>
  <c r="C37" i="6"/>
  <c r="C44" i="6" s="1"/>
  <c r="S26" i="6"/>
  <c r="G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K26" i="6" s="1"/>
  <c r="J13" i="6"/>
  <c r="J26" i="6" s="1"/>
  <c r="I13" i="6"/>
  <c r="I26" i="6" s="1"/>
  <c r="H13" i="6"/>
  <c r="H26" i="6" s="1"/>
  <c r="G13" i="6"/>
  <c r="F13" i="6"/>
  <c r="F26" i="6" s="1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H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U37" i="7"/>
  <c r="T37" i="7"/>
  <c r="T44" i="7" s="1"/>
  <c r="S37" i="7"/>
  <c r="R37" i="7"/>
  <c r="R44" i="7" s="1"/>
  <c r="Q37" i="7"/>
  <c r="Q44" i="7" s="1"/>
  <c r="P37" i="7"/>
  <c r="P44" i="7" s="1"/>
  <c r="O37" i="7"/>
  <c r="O44" i="7" s="1"/>
  <c r="N37" i="7"/>
  <c r="M37" i="7"/>
  <c r="L37" i="7"/>
  <c r="L44" i="7" s="1"/>
  <c r="K37" i="7"/>
  <c r="J37" i="7"/>
  <c r="J44" i="7" s="1"/>
  <c r="I37" i="7"/>
  <c r="I44" i="7" s="1"/>
  <c r="H37" i="7"/>
  <c r="G37" i="7"/>
  <c r="G44" i="7" s="1"/>
  <c r="F37" i="7"/>
  <c r="E37" i="7"/>
  <c r="D37" i="7"/>
  <c r="D44" i="7" s="1"/>
  <c r="C37" i="7"/>
  <c r="S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W26" i="7" s="1"/>
  <c r="V13" i="7"/>
  <c r="V26" i="7" s="1"/>
  <c r="U13" i="7"/>
  <c r="U26" i="7" s="1"/>
  <c r="T13" i="7"/>
  <c r="T26" i="7" s="1"/>
  <c r="S13" i="7"/>
  <c r="R13" i="7"/>
  <c r="R26" i="7" s="1"/>
  <c r="R45" i="7" s="1"/>
  <c r="Q13" i="7"/>
  <c r="Q26" i="7" s="1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J13" i="7"/>
  <c r="J26" i="7" s="1"/>
  <c r="J45" i="7" s="1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P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Z37" i="8"/>
  <c r="Y37" i="8"/>
  <c r="X37" i="8"/>
  <c r="X44" i="8" s="1"/>
  <c r="W37" i="8"/>
  <c r="V37" i="8"/>
  <c r="U37" i="8"/>
  <c r="U44" i="8" s="1"/>
  <c r="T37" i="8"/>
  <c r="S37" i="8"/>
  <c r="S44" i="8" s="1"/>
  <c r="R37" i="8"/>
  <c r="R44" i="8" s="1"/>
  <c r="Q37" i="8"/>
  <c r="P37" i="8"/>
  <c r="O37" i="8"/>
  <c r="N37" i="8"/>
  <c r="M37" i="8"/>
  <c r="M44" i="8" s="1"/>
  <c r="L37" i="8"/>
  <c r="K37" i="8"/>
  <c r="K44" i="8" s="1"/>
  <c r="J37" i="8"/>
  <c r="J44" i="8" s="1"/>
  <c r="I37" i="8"/>
  <c r="H37" i="8"/>
  <c r="H44" i="8" s="1"/>
  <c r="G37" i="8"/>
  <c r="F37" i="8"/>
  <c r="F44" i="8" s="1"/>
  <c r="E37" i="8"/>
  <c r="E44" i="8" s="1"/>
  <c r="D37" i="8"/>
  <c r="C37" i="8"/>
  <c r="C44" i="8" s="1"/>
  <c r="AA26" i="8"/>
  <c r="AA45" i="8" s="1"/>
  <c r="K26" i="8"/>
  <c r="K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U13" i="8"/>
  <c r="U26" i="8" s="1"/>
  <c r="T13" i="8"/>
  <c r="T26" i="8" s="1"/>
  <c r="S13" i="8"/>
  <c r="S26" i="8" s="1"/>
  <c r="S45" i="8" s="1"/>
  <c r="R13" i="8"/>
  <c r="R26" i="8" s="1"/>
  <c r="Q13" i="8"/>
  <c r="Q26" i="8" s="1"/>
  <c r="P13" i="8"/>
  <c r="P26" i="8" s="1"/>
  <c r="O13" i="8"/>
  <c r="O26" i="8" s="1"/>
  <c r="N13" i="8"/>
  <c r="M13" i="8"/>
  <c r="M26" i="8" s="1"/>
  <c r="L13" i="8"/>
  <c r="L26" i="8" s="1"/>
  <c r="K13" i="8"/>
  <c r="J13" i="8"/>
  <c r="J26" i="8" s="1"/>
  <c r="I13" i="8"/>
  <c r="I26" i="8" s="1"/>
  <c r="H13" i="8"/>
  <c r="H26" i="8" s="1"/>
  <c r="G13" i="8"/>
  <c r="G26" i="8" s="1"/>
  <c r="F13" i="8"/>
  <c r="E13" i="8"/>
  <c r="E26" i="8" s="1"/>
  <c r="D13" i="8"/>
  <c r="D26" i="8" s="1"/>
  <c r="C13" i="8"/>
  <c r="C26" i="8" s="1"/>
  <c r="C45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S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E37" i="9"/>
  <c r="D37" i="9"/>
  <c r="D44" i="9" s="1"/>
  <c r="C37" i="9"/>
  <c r="X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Z13" i="9" s="1"/>
  <c r="W13" i="9"/>
  <c r="W26" i="9" s="1"/>
  <c r="W45" i="9" s="1"/>
  <c r="V13" i="9"/>
  <c r="U13" i="9"/>
  <c r="U26" i="9" s="1"/>
  <c r="U45" i="9" s="1"/>
  <c r="T13" i="9"/>
  <c r="T26" i="9" s="1"/>
  <c r="T45" i="9" s="1"/>
  <c r="S13" i="9"/>
  <c r="S26" i="9" s="1"/>
  <c r="R13" i="9"/>
  <c r="R26" i="9" s="1"/>
  <c r="R45" i="9" s="1"/>
  <c r="Q13" i="9"/>
  <c r="Q26" i="9" s="1"/>
  <c r="Q45" i="9" s="1"/>
  <c r="P13" i="9"/>
  <c r="P26" i="9" s="1"/>
  <c r="O13" i="9"/>
  <c r="O26" i="9" s="1"/>
  <c r="O45" i="9" s="1"/>
  <c r="N13" i="9"/>
  <c r="M13" i="9"/>
  <c r="M26" i="9" s="1"/>
  <c r="L13" i="9"/>
  <c r="L26" i="9" s="1"/>
  <c r="L45" i="9" s="1"/>
  <c r="K13" i="9"/>
  <c r="K26" i="9" s="1"/>
  <c r="J13" i="9"/>
  <c r="J26" i="9" s="1"/>
  <c r="J45" i="9" s="1"/>
  <c r="I13" i="9"/>
  <c r="I26" i="9" s="1"/>
  <c r="I45" i="9" s="1"/>
  <c r="H13" i="9"/>
  <c r="H26" i="9" s="1"/>
  <c r="G13" i="9"/>
  <c r="G26" i="9" s="1"/>
  <c r="G45" i="9" s="1"/>
  <c r="F13" i="9"/>
  <c r="E13" i="9"/>
  <c r="E26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M44" i="10"/>
  <c r="D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G26" i="10"/>
  <c r="G45" i="10" s="1"/>
  <c r="AA25" i="10"/>
  <c r="Y25" i="10"/>
  <c r="X25" i="10"/>
  <c r="W25" i="10"/>
  <c r="V25" i="10"/>
  <c r="U25" i="10"/>
  <c r="T25" i="10"/>
  <c r="S25" i="10"/>
  <c r="R25" i="10"/>
  <c r="Q25" i="10"/>
  <c r="P25" i="10"/>
  <c r="P26" i="10" s="1"/>
  <c r="P45" i="10" s="1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X13" i="10"/>
  <c r="Z13" i="10" s="1"/>
  <c r="W13" i="10"/>
  <c r="W26" i="10" s="1"/>
  <c r="V13" i="10"/>
  <c r="V26" i="10" s="1"/>
  <c r="U13" i="10"/>
  <c r="U26" i="10" s="1"/>
  <c r="T13" i="10"/>
  <c r="T26" i="10" s="1"/>
  <c r="T45" i="10" s="1"/>
  <c r="S13" i="10"/>
  <c r="R13" i="10"/>
  <c r="R26" i="10" s="1"/>
  <c r="R45" i="10" s="1"/>
  <c r="Q13" i="10"/>
  <c r="P13" i="10"/>
  <c r="O13" i="10"/>
  <c r="O26" i="10" s="1"/>
  <c r="N13" i="10"/>
  <c r="N26" i="10" s="1"/>
  <c r="M13" i="10"/>
  <c r="M26" i="10" s="1"/>
  <c r="L13" i="10"/>
  <c r="L26" i="10" s="1"/>
  <c r="K13" i="10"/>
  <c r="J13" i="10"/>
  <c r="J26" i="10" s="1"/>
  <c r="J45" i="10" s="1"/>
  <c r="I13" i="10"/>
  <c r="H13" i="10"/>
  <c r="H26" i="10" s="1"/>
  <c r="H45" i="10" s="1"/>
  <c r="G13" i="10"/>
  <c r="F13" i="10"/>
  <c r="F26" i="10" s="1"/>
  <c r="E13" i="10"/>
  <c r="E26" i="10" s="1"/>
  <c r="D13" i="10"/>
  <c r="D26" i="10" s="1"/>
  <c r="D45" i="10" s="1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T44" i="11"/>
  <c r="M44" i="11"/>
  <c r="M45" i="11" s="1"/>
  <c r="D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T37" i="1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L45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C37" i="11"/>
  <c r="C44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G26" i="11" s="1"/>
  <c r="F25" i="11"/>
  <c r="E25" i="11"/>
  <c r="D25" i="11"/>
  <c r="C25" i="11"/>
  <c r="AA13" i="11"/>
  <c r="AA26" i="11" s="1"/>
  <c r="AA45" i="11" s="1"/>
  <c r="Y13" i="11"/>
  <c r="Y26" i="11" s="1"/>
  <c r="Y45" i="11" s="1"/>
  <c r="X13" i="11"/>
  <c r="Z13" i="11" s="1"/>
  <c r="W13" i="11"/>
  <c r="W26" i="11" s="1"/>
  <c r="V13" i="11"/>
  <c r="V26" i="11" s="1"/>
  <c r="U13" i="11"/>
  <c r="U26" i="11" s="1"/>
  <c r="T13" i="11"/>
  <c r="T26" i="11" s="1"/>
  <c r="T45" i="11" s="1"/>
  <c r="S13" i="11"/>
  <c r="S26" i="11" s="1"/>
  <c r="S45" i="11" s="1"/>
  <c r="R13" i="11"/>
  <c r="Q13" i="11"/>
  <c r="P13" i="11"/>
  <c r="O13" i="11"/>
  <c r="O26" i="11" s="1"/>
  <c r="N13" i="11"/>
  <c r="N26" i="11" s="1"/>
  <c r="M13" i="11"/>
  <c r="M26" i="11" s="1"/>
  <c r="L13" i="11"/>
  <c r="L26" i="11" s="1"/>
  <c r="K13" i="11"/>
  <c r="K26" i="11" s="1"/>
  <c r="K45" i="11" s="1"/>
  <c r="J13" i="11"/>
  <c r="I13" i="11"/>
  <c r="I26" i="11" s="1"/>
  <c r="I45" i="11" s="1"/>
  <c r="H13" i="11"/>
  <c r="G13" i="11"/>
  <c r="F13" i="11"/>
  <c r="F26" i="11" s="1"/>
  <c r="E13" i="11"/>
  <c r="E26" i="11" s="1"/>
  <c r="D13" i="11"/>
  <c r="D26" i="11" s="1"/>
  <c r="D45" i="11" s="1"/>
  <c r="C13" i="11"/>
  <c r="C26" i="11" s="1"/>
  <c r="C45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K45" i="12"/>
  <c r="T44" i="12"/>
  <c r="M44" i="12"/>
  <c r="D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L45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Y45" i="12" s="1"/>
  <c r="X13" i="12"/>
  <c r="W13" i="12"/>
  <c r="W26" i="12" s="1"/>
  <c r="V13" i="12"/>
  <c r="V26" i="12" s="1"/>
  <c r="U13" i="12"/>
  <c r="U26" i="12" s="1"/>
  <c r="T13" i="12"/>
  <c r="T26" i="12" s="1"/>
  <c r="T45" i="12" s="1"/>
  <c r="S13" i="12"/>
  <c r="S26" i="12" s="1"/>
  <c r="R13" i="12"/>
  <c r="R26" i="12" s="1"/>
  <c r="R45" i="12" s="1"/>
  <c r="Q13" i="12"/>
  <c r="Q26" i="12" s="1"/>
  <c r="Q45" i="12" s="1"/>
  <c r="P13" i="12"/>
  <c r="O13" i="12"/>
  <c r="O26" i="12" s="1"/>
  <c r="N13" i="12"/>
  <c r="N26" i="12" s="1"/>
  <c r="M13" i="12"/>
  <c r="M26" i="12" s="1"/>
  <c r="L13" i="12"/>
  <c r="L26" i="12" s="1"/>
  <c r="K13" i="12"/>
  <c r="K26" i="12" s="1"/>
  <c r="J13" i="12"/>
  <c r="J26" i="12" s="1"/>
  <c r="J45" i="12" s="1"/>
  <c r="I13" i="12"/>
  <c r="I26" i="12" s="1"/>
  <c r="I45" i="12" s="1"/>
  <c r="H13" i="12"/>
  <c r="G13" i="12"/>
  <c r="G26" i="12" s="1"/>
  <c r="F13" i="12"/>
  <c r="F26" i="12" s="1"/>
  <c r="E13" i="12"/>
  <c r="E26" i="12" s="1"/>
  <c r="E45" i="12" s="1"/>
  <c r="D13" i="12"/>
  <c r="D26" i="12" s="1"/>
  <c r="C13" i="12"/>
  <c r="C26" i="12" s="1"/>
  <c r="C45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4" i="13"/>
  <c r="D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P26" i="13" s="1"/>
  <c r="P45" i="13" s="1"/>
  <c r="O25" i="13"/>
  <c r="N25" i="13"/>
  <c r="M25" i="13"/>
  <c r="L25" i="13"/>
  <c r="K25" i="13"/>
  <c r="J25" i="13"/>
  <c r="I25" i="13"/>
  <c r="H25" i="13"/>
  <c r="H26" i="13" s="1"/>
  <c r="H45" i="13" s="1"/>
  <c r="G25" i="13"/>
  <c r="F25" i="13"/>
  <c r="E25" i="13"/>
  <c r="D25" i="13"/>
  <c r="C25" i="13"/>
  <c r="AA13" i="13"/>
  <c r="AA26" i="13" s="1"/>
  <c r="AA45" i="13" s="1"/>
  <c r="Y13" i="13"/>
  <c r="X13" i="13"/>
  <c r="X26" i="13" s="1"/>
  <c r="W13" i="13"/>
  <c r="W26" i="13" s="1"/>
  <c r="W45" i="13" s="1"/>
  <c r="V13" i="13"/>
  <c r="V26" i="13" s="1"/>
  <c r="U13" i="13"/>
  <c r="T13" i="13"/>
  <c r="T26" i="13" s="1"/>
  <c r="S13" i="13"/>
  <c r="S26" i="13" s="1"/>
  <c r="R13" i="13"/>
  <c r="R26" i="13" s="1"/>
  <c r="R45" i="13" s="1"/>
  <c r="Q13" i="13"/>
  <c r="Q26" i="13" s="1"/>
  <c r="Q45" i="13" s="1"/>
  <c r="P13" i="13"/>
  <c r="O13" i="13"/>
  <c r="O26" i="13" s="1"/>
  <c r="O45" i="13" s="1"/>
  <c r="N13" i="13"/>
  <c r="N26" i="13" s="1"/>
  <c r="M13" i="13"/>
  <c r="L13" i="13"/>
  <c r="L26" i="13" s="1"/>
  <c r="K13" i="13"/>
  <c r="J13" i="13"/>
  <c r="J26" i="13" s="1"/>
  <c r="J45" i="13" s="1"/>
  <c r="I13" i="13"/>
  <c r="H13" i="13"/>
  <c r="G13" i="13"/>
  <c r="G26" i="13" s="1"/>
  <c r="G45" i="13" s="1"/>
  <c r="F13" i="13"/>
  <c r="F26" i="13" s="1"/>
  <c r="E13" i="13"/>
  <c r="D13" i="13"/>
  <c r="D26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T44" i="14"/>
  <c r="AA43" i="14"/>
  <c r="Z43" i="14"/>
  <c r="Y43" i="14"/>
  <c r="X43" i="14"/>
  <c r="W43" i="14"/>
  <c r="V43" i="14"/>
  <c r="U43" i="14"/>
  <c r="U44" i="14" s="1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E44" i="14" s="1"/>
  <c r="D43" i="14"/>
  <c r="C43" i="14"/>
  <c r="AA37" i="14"/>
  <c r="AA44" i="14" s="1"/>
  <c r="Y37" i="14"/>
  <c r="X37" i="14"/>
  <c r="X44" i="14" s="1"/>
  <c r="W37" i="14"/>
  <c r="W44" i="14" s="1"/>
  <c r="V37" i="14"/>
  <c r="U37" i="14"/>
  <c r="T37" i="14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H37" i="14"/>
  <c r="H44" i="14" s="1"/>
  <c r="G37" i="14"/>
  <c r="F37" i="14"/>
  <c r="E37" i="14"/>
  <c r="D37" i="14"/>
  <c r="D44" i="14" s="1"/>
  <c r="C37" i="14"/>
  <c r="C44" i="14" s="1"/>
  <c r="AA25" i="14"/>
  <c r="Y25" i="14"/>
  <c r="Y26" i="14" s="1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I26" i="14" s="1"/>
  <c r="H25" i="14"/>
  <c r="G25" i="14"/>
  <c r="F25" i="14"/>
  <c r="E25" i="14"/>
  <c r="D25" i="14"/>
  <c r="C25" i="14"/>
  <c r="AA13" i="14"/>
  <c r="AA26" i="14" s="1"/>
  <c r="AA45" i="14" s="1"/>
  <c r="Z13" i="14"/>
  <c r="Y13" i="14"/>
  <c r="X13" i="14"/>
  <c r="W13" i="14"/>
  <c r="W26" i="14" s="1"/>
  <c r="W45" i="14" s="1"/>
  <c r="V13" i="14"/>
  <c r="U13" i="14"/>
  <c r="U26" i="14" s="1"/>
  <c r="T13" i="14"/>
  <c r="T26" i="14" s="1"/>
  <c r="S13" i="14"/>
  <c r="S26" i="14" s="1"/>
  <c r="R13" i="14"/>
  <c r="R26" i="14" s="1"/>
  <c r="Q13" i="14"/>
  <c r="P13" i="14"/>
  <c r="P26" i="14" s="1"/>
  <c r="P45" i="14" s="1"/>
  <c r="O13" i="14"/>
  <c r="O26" i="14" s="1"/>
  <c r="O45" i="14" s="1"/>
  <c r="N13" i="14"/>
  <c r="M13" i="14"/>
  <c r="M26" i="14" s="1"/>
  <c r="L13" i="14"/>
  <c r="L26" i="14" s="1"/>
  <c r="L45" i="14" s="1"/>
  <c r="K13" i="14"/>
  <c r="K26" i="14" s="1"/>
  <c r="J13" i="14"/>
  <c r="J26" i="14" s="1"/>
  <c r="I13" i="14"/>
  <c r="H13" i="14"/>
  <c r="G13" i="14"/>
  <c r="G26" i="14" s="1"/>
  <c r="F13" i="14"/>
  <c r="E13" i="14"/>
  <c r="E26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D37" i="15"/>
  <c r="D44" i="15" s="1"/>
  <c r="C37" i="15"/>
  <c r="C44" i="15" s="1"/>
  <c r="Y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W13" i="15"/>
  <c r="W26" i="15" s="1"/>
  <c r="V13" i="15"/>
  <c r="V26" i="15" s="1"/>
  <c r="V45" i="15" s="1"/>
  <c r="U13" i="15"/>
  <c r="U26" i="15" s="1"/>
  <c r="T13" i="15"/>
  <c r="T26" i="15" s="1"/>
  <c r="S13" i="15"/>
  <c r="S26" i="15" s="1"/>
  <c r="S45" i="15" s="1"/>
  <c r="R13" i="15"/>
  <c r="R26" i="15" s="1"/>
  <c r="Q13" i="15"/>
  <c r="Q26" i="15" s="1"/>
  <c r="P13" i="15"/>
  <c r="P26" i="15" s="1"/>
  <c r="P45" i="15" s="1"/>
  <c r="O13" i="15"/>
  <c r="O26" i="15" s="1"/>
  <c r="N13" i="15"/>
  <c r="N26" i="15" s="1"/>
  <c r="N45" i="15" s="1"/>
  <c r="M13" i="15"/>
  <c r="L13" i="15"/>
  <c r="L26" i="15" s="1"/>
  <c r="K13" i="15"/>
  <c r="K26" i="15" s="1"/>
  <c r="K45" i="15" s="1"/>
  <c r="J13" i="15"/>
  <c r="J26" i="15" s="1"/>
  <c r="I13" i="15"/>
  <c r="I26" i="15" s="1"/>
  <c r="H13" i="15"/>
  <c r="G13" i="15"/>
  <c r="G26" i="15" s="1"/>
  <c r="F13" i="15"/>
  <c r="F26" i="15" s="1"/>
  <c r="F45" i="15" s="1"/>
  <c r="E13" i="15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Q44" i="16"/>
  <c r="AA43" i="16"/>
  <c r="Z43" i="16"/>
  <c r="Y43" i="16"/>
  <c r="X43" i="16"/>
  <c r="W43" i="16"/>
  <c r="V43" i="16"/>
  <c r="U43" i="16"/>
  <c r="T43" i="16"/>
  <c r="S43" i="16"/>
  <c r="R43" i="16"/>
  <c r="R44" i="16" s="1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Z37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P37" i="16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G37" i="16"/>
  <c r="G44" i="16" s="1"/>
  <c r="F37" i="16"/>
  <c r="F44" i="16" s="1"/>
  <c r="E37" i="16"/>
  <c r="E44" i="16" s="1"/>
  <c r="D37" i="16"/>
  <c r="D44" i="16" s="1"/>
  <c r="C37" i="16"/>
  <c r="C44" i="16" s="1"/>
  <c r="J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W26" i="16" s="1"/>
  <c r="V13" i="16"/>
  <c r="V26" i="16" s="1"/>
  <c r="U13" i="16"/>
  <c r="T13" i="16"/>
  <c r="T26" i="16" s="1"/>
  <c r="S13" i="16"/>
  <c r="R13" i="16"/>
  <c r="R26" i="16" s="1"/>
  <c r="Q13" i="16"/>
  <c r="Q26" i="16" s="1"/>
  <c r="P13" i="16"/>
  <c r="P26" i="16" s="1"/>
  <c r="O13" i="16"/>
  <c r="O26" i="16" s="1"/>
  <c r="N13" i="16"/>
  <c r="N26" i="16" s="1"/>
  <c r="M13" i="16"/>
  <c r="L13" i="16"/>
  <c r="L26" i="16" s="1"/>
  <c r="K13" i="16"/>
  <c r="J13" i="16"/>
  <c r="I13" i="16"/>
  <c r="I26" i="16" s="1"/>
  <c r="H13" i="16"/>
  <c r="H26" i="16" s="1"/>
  <c r="G13" i="16"/>
  <c r="G26" i="16" s="1"/>
  <c r="F13" i="16"/>
  <c r="F26" i="16" s="1"/>
  <c r="E13" i="16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O44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W37" i="17"/>
  <c r="W44" i="17" s="1"/>
  <c r="V37" i="17"/>
  <c r="U37" i="17"/>
  <c r="U44" i="17" s="1"/>
  <c r="T37" i="17"/>
  <c r="T44" i="17" s="1"/>
  <c r="S37" i="17"/>
  <c r="S44" i="17" s="1"/>
  <c r="R37" i="17"/>
  <c r="Q37" i="17"/>
  <c r="P37" i="17"/>
  <c r="O37" i="17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G37" i="17"/>
  <c r="G44" i="17" s="1"/>
  <c r="F37" i="17"/>
  <c r="F44" i="17" s="1"/>
  <c r="E37" i="17"/>
  <c r="E44" i="17" s="1"/>
  <c r="D37" i="17"/>
  <c r="D44" i="17" s="1"/>
  <c r="C37" i="17"/>
  <c r="C44" i="17" s="1"/>
  <c r="D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Z26" i="17" s="1"/>
  <c r="W13" i="17"/>
  <c r="W26" i="17" s="1"/>
  <c r="W45" i="17" s="1"/>
  <c r="V13" i="17"/>
  <c r="V26" i="17" s="1"/>
  <c r="U13" i="17"/>
  <c r="U26" i="17" s="1"/>
  <c r="T13" i="17"/>
  <c r="T26" i="17" s="1"/>
  <c r="T45" i="17" s="1"/>
  <c r="S13" i="17"/>
  <c r="R13" i="17"/>
  <c r="R26" i="17" s="1"/>
  <c r="Q13" i="17"/>
  <c r="Q26" i="17" s="1"/>
  <c r="P13" i="17"/>
  <c r="P26" i="17" s="1"/>
  <c r="O13" i="17"/>
  <c r="O26" i="17" s="1"/>
  <c r="O45" i="17" s="1"/>
  <c r="N13" i="17"/>
  <c r="N26" i="17" s="1"/>
  <c r="M13" i="17"/>
  <c r="M26" i="17" s="1"/>
  <c r="L13" i="17"/>
  <c r="L26" i="17" s="1"/>
  <c r="K13" i="17"/>
  <c r="J13" i="17"/>
  <c r="J26" i="17" s="1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V37" i="18"/>
  <c r="V44" i="18" s="1"/>
  <c r="U37" i="18"/>
  <c r="T37" i="18"/>
  <c r="T44" i="18" s="1"/>
  <c r="S37" i="18"/>
  <c r="R37" i="18"/>
  <c r="Q37" i="18"/>
  <c r="Q44" i="18" s="1"/>
  <c r="P37" i="18"/>
  <c r="O37" i="18"/>
  <c r="O44" i="18" s="1"/>
  <c r="N37" i="18"/>
  <c r="N44" i="18" s="1"/>
  <c r="M37" i="18"/>
  <c r="L37" i="18"/>
  <c r="L44" i="18" s="1"/>
  <c r="K37" i="18"/>
  <c r="J37" i="18"/>
  <c r="I37" i="18"/>
  <c r="I44" i="18" s="1"/>
  <c r="H37" i="18"/>
  <c r="G37" i="18"/>
  <c r="G44" i="18" s="1"/>
  <c r="F37" i="18"/>
  <c r="F44" i="18" s="1"/>
  <c r="E37" i="18"/>
  <c r="D37" i="18"/>
  <c r="D44" i="18" s="1"/>
  <c r="C37" i="18"/>
  <c r="J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Z26" i="18" s="1"/>
  <c r="W13" i="18"/>
  <c r="W26" i="18" s="1"/>
  <c r="V13" i="18"/>
  <c r="V26" i="18" s="1"/>
  <c r="U13" i="18"/>
  <c r="U26" i="18" s="1"/>
  <c r="T13" i="18"/>
  <c r="T26" i="18" s="1"/>
  <c r="T45" i="18" s="1"/>
  <c r="S13" i="18"/>
  <c r="R13" i="18"/>
  <c r="R26" i="18" s="1"/>
  <c r="Q13" i="18"/>
  <c r="Q26" i="18" s="1"/>
  <c r="P13" i="18"/>
  <c r="P26" i="18" s="1"/>
  <c r="O13" i="18"/>
  <c r="O26" i="18" s="1"/>
  <c r="N13" i="18"/>
  <c r="N26" i="18" s="1"/>
  <c r="M13" i="18"/>
  <c r="M26" i="18" s="1"/>
  <c r="L13" i="18"/>
  <c r="L26" i="18" s="1"/>
  <c r="L45" i="18" s="1"/>
  <c r="K13" i="18"/>
  <c r="K26" i="18" s="1"/>
  <c r="J13" i="18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F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V37" i="19"/>
  <c r="V44" i="19" s="1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H37" i="19"/>
  <c r="G37" i="19"/>
  <c r="F37" i="19"/>
  <c r="E37" i="19"/>
  <c r="E44" i="19" s="1"/>
  <c r="D37" i="19"/>
  <c r="C37" i="19"/>
  <c r="C44" i="19" s="1"/>
  <c r="R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Y45" i="19" s="1"/>
  <c r="X13" i="19"/>
  <c r="W13" i="19"/>
  <c r="W26" i="19" s="1"/>
  <c r="V13" i="19"/>
  <c r="V26" i="19" s="1"/>
  <c r="V45" i="19" s="1"/>
  <c r="U13" i="19"/>
  <c r="U26" i="19" s="1"/>
  <c r="U45" i="19" s="1"/>
  <c r="T13" i="19"/>
  <c r="T26" i="19" s="1"/>
  <c r="S13" i="19"/>
  <c r="S26" i="19" s="1"/>
  <c r="R13" i="19"/>
  <c r="Q13" i="19"/>
  <c r="Q26" i="19" s="1"/>
  <c r="Q45" i="19" s="1"/>
  <c r="P13" i="19"/>
  <c r="P26" i="19" s="1"/>
  <c r="O13" i="19"/>
  <c r="O26" i="19" s="1"/>
  <c r="N13" i="19"/>
  <c r="N26" i="19" s="1"/>
  <c r="M13" i="19"/>
  <c r="M26" i="19" s="1"/>
  <c r="M45" i="19" s="1"/>
  <c r="L13" i="19"/>
  <c r="L26" i="19" s="1"/>
  <c r="K13" i="19"/>
  <c r="K26" i="19" s="1"/>
  <c r="J13" i="19"/>
  <c r="I13" i="19"/>
  <c r="I26" i="19" s="1"/>
  <c r="H13" i="19"/>
  <c r="H26" i="19" s="1"/>
  <c r="G13" i="19"/>
  <c r="G26" i="19" s="1"/>
  <c r="F13" i="19"/>
  <c r="F26" i="19" s="1"/>
  <c r="E13" i="19"/>
  <c r="E26" i="19" s="1"/>
  <c r="E45" i="19" s="1"/>
  <c r="D13" i="19"/>
  <c r="D26" i="19" s="1"/>
  <c r="C13" i="19"/>
  <c r="C26" i="19" s="1"/>
  <c r="C45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C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G44" i="20" s="1"/>
  <c r="F43" i="20"/>
  <c r="E43" i="20"/>
  <c r="D43" i="20"/>
  <c r="C43" i="20"/>
  <c r="AA37" i="20"/>
  <c r="Y37" i="20"/>
  <c r="Y44" i="20" s="1"/>
  <c r="X37" i="20"/>
  <c r="Z37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P45" i="20" s="1"/>
  <c r="O37" i="20"/>
  <c r="N37" i="20"/>
  <c r="M37" i="20"/>
  <c r="M44" i="20" s="1"/>
  <c r="L37" i="20"/>
  <c r="K37" i="20"/>
  <c r="K44" i="20" s="1"/>
  <c r="J37" i="20"/>
  <c r="I37" i="20"/>
  <c r="I44" i="20" s="1"/>
  <c r="H37" i="20"/>
  <c r="H44" i="20" s="1"/>
  <c r="G37" i="20"/>
  <c r="F37" i="20"/>
  <c r="F44" i="20" s="1"/>
  <c r="E37" i="20"/>
  <c r="E44" i="20" s="1"/>
  <c r="D37" i="20"/>
  <c r="C37" i="20"/>
  <c r="Q26" i="20"/>
  <c r="Q45" i="20" s="1"/>
  <c r="C26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V13" i="20"/>
  <c r="V26" i="20" s="1"/>
  <c r="U13" i="20"/>
  <c r="U26" i="20" s="1"/>
  <c r="U45" i="20" s="1"/>
  <c r="T13" i="20"/>
  <c r="T26" i="20" s="1"/>
  <c r="S13" i="20"/>
  <c r="S26" i="20" s="1"/>
  <c r="R13" i="20"/>
  <c r="R26" i="20" s="1"/>
  <c r="R45" i="20" s="1"/>
  <c r="Q13" i="20"/>
  <c r="P13" i="20"/>
  <c r="P26" i="20" s="1"/>
  <c r="O13" i="20"/>
  <c r="O26" i="20" s="1"/>
  <c r="N13" i="20"/>
  <c r="N26" i="20" s="1"/>
  <c r="M13" i="20"/>
  <c r="M26" i="20" s="1"/>
  <c r="M45" i="20" s="1"/>
  <c r="L13" i="20"/>
  <c r="L26" i="20" s="1"/>
  <c r="K13" i="20"/>
  <c r="K26" i="20" s="1"/>
  <c r="J13" i="20"/>
  <c r="J26" i="20" s="1"/>
  <c r="I13" i="20"/>
  <c r="I26" i="20" s="1"/>
  <c r="I45" i="20" s="1"/>
  <c r="H13" i="20"/>
  <c r="H26" i="20" s="1"/>
  <c r="G13" i="20"/>
  <c r="G26" i="20" s="1"/>
  <c r="F13" i="20"/>
  <c r="F26" i="20" s="1"/>
  <c r="E13" i="20"/>
  <c r="E26" i="20" s="1"/>
  <c r="E45" i="20" s="1"/>
  <c r="D13" i="20"/>
  <c r="D26" i="20" s="1"/>
  <c r="C13" i="20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H44" i="21"/>
  <c r="E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M44" i="21" s="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W44" i="21" s="1"/>
  <c r="V37" i="21"/>
  <c r="U37" i="21"/>
  <c r="U44" i="21" s="1"/>
  <c r="T37" i="21"/>
  <c r="T44" i="21" s="1"/>
  <c r="S37" i="21"/>
  <c r="R37" i="21"/>
  <c r="Q37" i="21"/>
  <c r="Q44" i="21" s="1"/>
  <c r="P37" i="21"/>
  <c r="P44" i="21" s="1"/>
  <c r="O37" i="21"/>
  <c r="O44" i="21" s="1"/>
  <c r="N37" i="21"/>
  <c r="M37" i="21"/>
  <c r="L37" i="21"/>
  <c r="L44" i="21" s="1"/>
  <c r="K37" i="21"/>
  <c r="J37" i="21"/>
  <c r="I37" i="21"/>
  <c r="I44" i="21" s="1"/>
  <c r="H37" i="21"/>
  <c r="G37" i="21"/>
  <c r="G44" i="21" s="1"/>
  <c r="F37" i="21"/>
  <c r="E37" i="21"/>
  <c r="D37" i="21"/>
  <c r="D44" i="21" s="1"/>
  <c r="C37" i="21"/>
  <c r="H26" i="21"/>
  <c r="AA25" i="21"/>
  <c r="Y25" i="21"/>
  <c r="Y26" i="21" s="1"/>
  <c r="X25" i="21"/>
  <c r="W25" i="21"/>
  <c r="V25" i="21"/>
  <c r="U25" i="21"/>
  <c r="T25" i="21"/>
  <c r="S25" i="21"/>
  <c r="S26" i="21" s="1"/>
  <c r="R25" i="21"/>
  <c r="Q25" i="21"/>
  <c r="Q26" i="21" s="1"/>
  <c r="Q45" i="21" s="1"/>
  <c r="P25" i="21"/>
  <c r="P26" i="21" s="1"/>
  <c r="P45" i="21" s="1"/>
  <c r="O25" i="21"/>
  <c r="N25" i="21"/>
  <c r="M25" i="21"/>
  <c r="L25" i="21"/>
  <c r="K25" i="21"/>
  <c r="K26" i="21" s="1"/>
  <c r="J25" i="21"/>
  <c r="I25" i="21"/>
  <c r="I26" i="21" s="1"/>
  <c r="I45" i="21" s="1"/>
  <c r="H25" i="21"/>
  <c r="G25" i="21"/>
  <c r="F25" i="21"/>
  <c r="E25" i="21"/>
  <c r="D25" i="21"/>
  <c r="C25" i="21"/>
  <c r="C26" i="21" s="1"/>
  <c r="AA13" i="21"/>
  <c r="Z13" i="21"/>
  <c r="Y13" i="21"/>
  <c r="X13" i="21"/>
  <c r="X26" i="21" s="1"/>
  <c r="X45" i="21" s="1"/>
  <c r="W13" i="21"/>
  <c r="W26" i="21" s="1"/>
  <c r="V13" i="21"/>
  <c r="V26" i="21" s="1"/>
  <c r="U13" i="21"/>
  <c r="U26" i="21" s="1"/>
  <c r="T13" i="21"/>
  <c r="T26" i="21" s="1"/>
  <c r="S13" i="21"/>
  <c r="R13" i="21"/>
  <c r="R26" i="21" s="1"/>
  <c r="Q13" i="21"/>
  <c r="P13" i="21"/>
  <c r="O13" i="21"/>
  <c r="O26" i="21" s="1"/>
  <c r="N13" i="21"/>
  <c r="N26" i="21" s="1"/>
  <c r="M13" i="21"/>
  <c r="M26" i="21" s="1"/>
  <c r="L13" i="21"/>
  <c r="L26" i="21" s="1"/>
  <c r="K13" i="21"/>
  <c r="J13" i="21"/>
  <c r="J26" i="21" s="1"/>
  <c r="I13" i="21"/>
  <c r="H13" i="21"/>
  <c r="G13" i="21"/>
  <c r="G26" i="21" s="1"/>
  <c r="F13" i="21"/>
  <c r="F26" i="21" s="1"/>
  <c r="E13" i="21"/>
  <c r="E26" i="21" s="1"/>
  <c r="D13" i="21"/>
  <c r="D26" i="21" s="1"/>
  <c r="C13" i="2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X44" i="22"/>
  <c r="Z44" i="22" s="1"/>
  <c r="H44" i="22"/>
  <c r="E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M44" i="22" s="1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W44" i="22" s="1"/>
  <c r="V37" i="22"/>
  <c r="U37" i="22"/>
  <c r="U44" i="22" s="1"/>
  <c r="T37" i="22"/>
  <c r="T44" i="22" s="1"/>
  <c r="S37" i="22"/>
  <c r="R37" i="22"/>
  <c r="Q37" i="22"/>
  <c r="Q44" i="22" s="1"/>
  <c r="P37" i="22"/>
  <c r="P44" i="22" s="1"/>
  <c r="O37" i="22"/>
  <c r="O44" i="22" s="1"/>
  <c r="N37" i="22"/>
  <c r="M37" i="22"/>
  <c r="L37" i="22"/>
  <c r="L44" i="22" s="1"/>
  <c r="K37" i="22"/>
  <c r="J37" i="22"/>
  <c r="I37" i="22"/>
  <c r="I44" i="22" s="1"/>
  <c r="H37" i="22"/>
  <c r="G37" i="22"/>
  <c r="G44" i="22" s="1"/>
  <c r="F37" i="22"/>
  <c r="E37" i="22"/>
  <c r="D37" i="22"/>
  <c r="D44" i="22" s="1"/>
  <c r="C37" i="22"/>
  <c r="P26" i="22"/>
  <c r="H26" i="22"/>
  <c r="H45" i="22" s="1"/>
  <c r="AA25" i="22"/>
  <c r="Y25" i="22"/>
  <c r="X25" i="22"/>
  <c r="W25" i="22"/>
  <c r="V25" i="22"/>
  <c r="U25" i="22"/>
  <c r="T25" i="22"/>
  <c r="S25" i="22"/>
  <c r="R25" i="22"/>
  <c r="R26" i="22" s="1"/>
  <c r="Q25" i="22"/>
  <c r="P25" i="22"/>
  <c r="O25" i="22"/>
  <c r="N25" i="22"/>
  <c r="M25" i="22"/>
  <c r="L25" i="22"/>
  <c r="K25" i="22"/>
  <c r="K26" i="22" s="1"/>
  <c r="J25" i="22"/>
  <c r="J26" i="22" s="1"/>
  <c r="I25" i="22"/>
  <c r="H25" i="22"/>
  <c r="G25" i="22"/>
  <c r="F25" i="22"/>
  <c r="E25" i="22"/>
  <c r="D25" i="22"/>
  <c r="C25" i="22"/>
  <c r="C26" i="22" s="1"/>
  <c r="AA13" i="22"/>
  <c r="Y13" i="22"/>
  <c r="X13" i="22"/>
  <c r="X26" i="22" s="1"/>
  <c r="X45" i="22" s="1"/>
  <c r="W13" i="22"/>
  <c r="W26" i="22" s="1"/>
  <c r="V13" i="22"/>
  <c r="V26" i="22" s="1"/>
  <c r="U13" i="22"/>
  <c r="T13" i="22"/>
  <c r="S13" i="22"/>
  <c r="S26" i="22" s="1"/>
  <c r="R13" i="22"/>
  <c r="Q13" i="22"/>
  <c r="P13" i="22"/>
  <c r="O13" i="22"/>
  <c r="O26" i="22" s="1"/>
  <c r="N13" i="22"/>
  <c r="N26" i="22" s="1"/>
  <c r="M13" i="22"/>
  <c r="L13" i="22"/>
  <c r="K13" i="22"/>
  <c r="J13" i="22"/>
  <c r="I13" i="22"/>
  <c r="H13" i="22"/>
  <c r="G13" i="22"/>
  <c r="G26" i="22" s="1"/>
  <c r="F13" i="22"/>
  <c r="F26" i="22" s="1"/>
  <c r="E13" i="22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M44" i="23"/>
  <c r="E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U37" i="23"/>
  <c r="U44" i="23" s="1"/>
  <c r="T37" i="23"/>
  <c r="T44" i="23" s="1"/>
  <c r="S37" i="23"/>
  <c r="R37" i="23"/>
  <c r="Q37" i="23"/>
  <c r="Q44" i="23" s="1"/>
  <c r="P37" i="23"/>
  <c r="O37" i="23"/>
  <c r="O44" i="23" s="1"/>
  <c r="O45" i="23" s="1"/>
  <c r="N37" i="23"/>
  <c r="M37" i="23"/>
  <c r="L37" i="23"/>
  <c r="L44" i="23" s="1"/>
  <c r="K37" i="23"/>
  <c r="J37" i="23"/>
  <c r="I37" i="23"/>
  <c r="I44" i="23" s="1"/>
  <c r="H37" i="23"/>
  <c r="G37" i="23"/>
  <c r="G44" i="23" s="1"/>
  <c r="F37" i="23"/>
  <c r="E37" i="23"/>
  <c r="D37" i="23"/>
  <c r="D44" i="23" s="1"/>
  <c r="C37" i="23"/>
  <c r="R26" i="23"/>
  <c r="P26" i="23"/>
  <c r="C26" i="23"/>
  <c r="AA25" i="23"/>
  <c r="AA26" i="23" s="1"/>
  <c r="AA45" i="23" s="1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K26" i="23" s="1"/>
  <c r="J25" i="23"/>
  <c r="I25" i="23"/>
  <c r="H25" i="23"/>
  <c r="G25" i="23"/>
  <c r="F25" i="23"/>
  <c r="E25" i="23"/>
  <c r="D25" i="23"/>
  <c r="C25" i="23"/>
  <c r="AA13" i="23"/>
  <c r="Y13" i="23"/>
  <c r="X13" i="23"/>
  <c r="X26" i="23" s="1"/>
  <c r="Z26" i="23" s="1"/>
  <c r="W13" i="23"/>
  <c r="W26" i="23" s="1"/>
  <c r="V13" i="23"/>
  <c r="U13" i="23"/>
  <c r="U26" i="23" s="1"/>
  <c r="T13" i="23"/>
  <c r="S13" i="23"/>
  <c r="S26" i="23" s="1"/>
  <c r="R13" i="23"/>
  <c r="Q13" i="23"/>
  <c r="P13" i="23"/>
  <c r="O13" i="23"/>
  <c r="O26" i="23" s="1"/>
  <c r="N13" i="23"/>
  <c r="M13" i="23"/>
  <c r="M26" i="23" s="1"/>
  <c r="M45" i="23" s="1"/>
  <c r="L13" i="23"/>
  <c r="K13" i="23"/>
  <c r="J13" i="23"/>
  <c r="J26" i="23" s="1"/>
  <c r="I13" i="23"/>
  <c r="H13" i="23"/>
  <c r="H26" i="23" s="1"/>
  <c r="G13" i="23"/>
  <c r="G26" i="23" s="1"/>
  <c r="F13" i="23"/>
  <c r="E13" i="23"/>
  <c r="E26" i="23" s="1"/>
  <c r="E45" i="23" s="1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4" i="24"/>
  <c r="N44" i="24"/>
  <c r="C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Z37" i="24" s="1"/>
  <c r="W37" i="24"/>
  <c r="W44" i="24" s="1"/>
  <c r="V37" i="24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M37" i="24"/>
  <c r="M44" i="24" s="1"/>
  <c r="L37" i="24"/>
  <c r="K37" i="24"/>
  <c r="J37" i="24"/>
  <c r="I37" i="24"/>
  <c r="I44" i="24" s="1"/>
  <c r="H37" i="24"/>
  <c r="H44" i="24" s="1"/>
  <c r="G37" i="24"/>
  <c r="G44" i="24" s="1"/>
  <c r="F37" i="24"/>
  <c r="E37" i="24"/>
  <c r="E44" i="24" s="1"/>
  <c r="D37" i="24"/>
  <c r="C37" i="24"/>
  <c r="C26" i="24"/>
  <c r="C45" i="24" s="1"/>
  <c r="AA25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W13" i="24"/>
  <c r="V13" i="24"/>
  <c r="V26" i="24" s="1"/>
  <c r="U13" i="24"/>
  <c r="U26" i="24" s="1"/>
  <c r="T13" i="24"/>
  <c r="T26" i="24" s="1"/>
  <c r="S13" i="24"/>
  <c r="S26" i="24" s="1"/>
  <c r="S45" i="24" s="1"/>
  <c r="R13" i="24"/>
  <c r="R26" i="24" s="1"/>
  <c r="R45" i="24" s="1"/>
  <c r="Q13" i="24"/>
  <c r="Q26" i="24" s="1"/>
  <c r="P13" i="24"/>
  <c r="P26" i="24" s="1"/>
  <c r="O13" i="24"/>
  <c r="N13" i="24"/>
  <c r="N26" i="24" s="1"/>
  <c r="M13" i="24"/>
  <c r="L13" i="24"/>
  <c r="K13" i="24"/>
  <c r="K26" i="24" s="1"/>
  <c r="J13" i="24"/>
  <c r="I13" i="24"/>
  <c r="H13" i="24"/>
  <c r="H26" i="24" s="1"/>
  <c r="G13" i="24"/>
  <c r="F13" i="24"/>
  <c r="F26" i="24" s="1"/>
  <c r="E13" i="24"/>
  <c r="E26" i="24" s="1"/>
  <c r="D13" i="24"/>
  <c r="D26" i="24" s="1"/>
  <c r="C13" i="24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W44" i="1" s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G44" i="1" s="1"/>
  <c r="F43" i="1"/>
  <c r="E43" i="1"/>
  <c r="D43" i="1"/>
  <c r="C43" i="1"/>
  <c r="AA37" i="1"/>
  <c r="AA44" i="1" s="1"/>
  <c r="Y37" i="1"/>
  <c r="X37" i="1"/>
  <c r="X44" i="1" s="1"/>
  <c r="Z44" i="1" s="1"/>
  <c r="W37" i="1"/>
  <c r="V37" i="1"/>
  <c r="V44" i="1" s="1"/>
  <c r="U37" i="1"/>
  <c r="T37" i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L37" i="1"/>
  <c r="K37" i="1"/>
  <c r="K44" i="1" s="1"/>
  <c r="J37" i="1"/>
  <c r="I37" i="1"/>
  <c r="H37" i="1"/>
  <c r="H44" i="1" s="1"/>
  <c r="G37" i="1"/>
  <c r="F37" i="1"/>
  <c r="E37" i="1"/>
  <c r="D37" i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J26" i="1" s="1"/>
  <c r="I25" i="1"/>
  <c r="H25" i="1"/>
  <c r="G25" i="1"/>
  <c r="F25" i="1"/>
  <c r="E25" i="1"/>
  <c r="D25" i="1"/>
  <c r="C25" i="1"/>
  <c r="AA13" i="1"/>
  <c r="AA26" i="1" s="1"/>
  <c r="AA45" i="1" s="1"/>
  <c r="Y13" i="1"/>
  <c r="X13" i="1"/>
  <c r="Z13" i="1" s="1"/>
  <c r="W13" i="1"/>
  <c r="V13" i="1"/>
  <c r="V26" i="1" s="1"/>
  <c r="U13" i="1"/>
  <c r="U26" i="1" s="1"/>
  <c r="T13" i="1"/>
  <c r="T26" i="1" s="1"/>
  <c r="S13" i="1"/>
  <c r="S26" i="1" s="1"/>
  <c r="S45" i="1" s="1"/>
  <c r="R13" i="1"/>
  <c r="Q13" i="1"/>
  <c r="P13" i="1"/>
  <c r="O13" i="1"/>
  <c r="N13" i="1"/>
  <c r="N26" i="1" s="1"/>
  <c r="M13" i="1"/>
  <c r="M26" i="1" s="1"/>
  <c r="L13" i="1"/>
  <c r="K13" i="1"/>
  <c r="K26" i="1" s="1"/>
  <c r="K45" i="1" s="1"/>
  <c r="J13" i="1"/>
  <c r="I13" i="1"/>
  <c r="H13" i="1"/>
  <c r="G13" i="1"/>
  <c r="F13" i="1"/>
  <c r="F26" i="1" s="1"/>
  <c r="E13" i="1"/>
  <c r="E26" i="1" s="1"/>
  <c r="D13" i="1"/>
  <c r="D26" i="1" s="1"/>
  <c r="C13" i="1"/>
  <c r="C26" i="1" s="1"/>
  <c r="C45" i="1" s="1"/>
  <c r="G45" i="23" l="1"/>
  <c r="S45" i="23"/>
  <c r="J26" i="24"/>
  <c r="D44" i="20"/>
  <c r="H44" i="19"/>
  <c r="H45" i="19" s="1"/>
  <c r="F26" i="8"/>
  <c r="F45" i="8" s="1"/>
  <c r="N26" i="8"/>
  <c r="V26" i="8"/>
  <c r="R26" i="1"/>
  <c r="R45" i="1" s="1"/>
  <c r="I26" i="1"/>
  <c r="I45" i="1" s="1"/>
  <c r="Q26" i="1"/>
  <c r="Y26" i="1"/>
  <c r="Y45" i="1" s="1"/>
  <c r="O44" i="1"/>
  <c r="F44" i="1"/>
  <c r="F45" i="1" s="1"/>
  <c r="F44" i="24"/>
  <c r="F26" i="23"/>
  <c r="N26" i="23"/>
  <c r="V26" i="23"/>
  <c r="E26" i="22"/>
  <c r="E45" i="22" s="1"/>
  <c r="M26" i="22"/>
  <c r="M45" i="22" s="1"/>
  <c r="U26" i="22"/>
  <c r="U45" i="22" s="1"/>
  <c r="AA26" i="21"/>
  <c r="AA45" i="21" s="1"/>
  <c r="K45" i="20"/>
  <c r="C45" i="7"/>
  <c r="R45" i="2"/>
  <c r="L44" i="20"/>
  <c r="V44" i="10"/>
  <c r="AA44" i="9"/>
  <c r="AA45" i="9" s="1"/>
  <c r="X44" i="6"/>
  <c r="Z37" i="6"/>
  <c r="Z43" i="3"/>
  <c r="X44" i="3"/>
  <c r="Z44" i="3" s="1"/>
  <c r="O44" i="20"/>
  <c r="O45" i="20" s="1"/>
  <c r="O45" i="5"/>
  <c r="E45" i="24"/>
  <c r="V44" i="23"/>
  <c r="V45" i="23" s="1"/>
  <c r="G45" i="22"/>
  <c r="P45" i="22"/>
  <c r="V44" i="22"/>
  <c r="L26" i="1"/>
  <c r="Z37" i="1"/>
  <c r="I44" i="1"/>
  <c r="Y44" i="1"/>
  <c r="N45" i="24"/>
  <c r="V45" i="24"/>
  <c r="C26" i="18"/>
  <c r="S26" i="18"/>
  <c r="T45" i="6"/>
  <c r="H45" i="5"/>
  <c r="P45" i="5"/>
  <c r="X44" i="4"/>
  <c r="Z44" i="4" s="1"/>
  <c r="Z37" i="4"/>
  <c r="U45" i="23"/>
  <c r="N44" i="20"/>
  <c r="W45" i="22"/>
  <c r="N44" i="22"/>
  <c r="M45" i="21"/>
  <c r="F44" i="21"/>
  <c r="V45" i="1"/>
  <c r="J44" i="1"/>
  <c r="J44" i="24"/>
  <c r="Z13" i="23"/>
  <c r="I26" i="23"/>
  <c r="Q26" i="23"/>
  <c r="Q45" i="23" s="1"/>
  <c r="Y26" i="23"/>
  <c r="Y45" i="23" s="1"/>
  <c r="H44" i="23"/>
  <c r="P44" i="23"/>
  <c r="G45" i="21"/>
  <c r="O45" i="21"/>
  <c r="W45" i="21"/>
  <c r="W45" i="20"/>
  <c r="Y45" i="20"/>
  <c r="F45" i="19"/>
  <c r="AA26" i="17"/>
  <c r="G45" i="16"/>
  <c r="O45" i="16"/>
  <c r="W45" i="16"/>
  <c r="Y45" i="15"/>
  <c r="D45" i="12"/>
  <c r="Z50" i="12"/>
  <c r="J45" i="1"/>
  <c r="W45" i="23"/>
  <c r="C45" i="20"/>
  <c r="V44" i="17"/>
  <c r="M26" i="24"/>
  <c r="O45" i="22"/>
  <c r="F44" i="22"/>
  <c r="E45" i="21"/>
  <c r="N44" i="21"/>
  <c r="N45" i="21" s="1"/>
  <c r="V44" i="21"/>
  <c r="N45" i="1"/>
  <c r="Z50" i="1"/>
  <c r="Z13" i="24"/>
  <c r="K44" i="24"/>
  <c r="K45" i="24" s="1"/>
  <c r="J44" i="23"/>
  <c r="J45" i="23" s="1"/>
  <c r="R44" i="23"/>
  <c r="Z13" i="22"/>
  <c r="I26" i="22"/>
  <c r="I45" i="22" s="1"/>
  <c r="Q26" i="22"/>
  <c r="Q45" i="22" s="1"/>
  <c r="Y26" i="22"/>
  <c r="J44" i="22"/>
  <c r="J45" i="22" s="1"/>
  <c r="R44" i="22"/>
  <c r="R45" i="22" s="1"/>
  <c r="Z50" i="22"/>
  <c r="J44" i="21"/>
  <c r="J45" i="21" s="1"/>
  <c r="R44" i="21"/>
  <c r="R45" i="21" s="1"/>
  <c r="Z50" i="21"/>
  <c r="AA44" i="20"/>
  <c r="AA45" i="20" s="1"/>
  <c r="J44" i="20"/>
  <c r="J45" i="20" s="1"/>
  <c r="O45" i="19"/>
  <c r="D45" i="15"/>
  <c r="Z50" i="8"/>
  <c r="H45" i="7"/>
  <c r="P45" i="7"/>
  <c r="O45" i="4"/>
  <c r="W45" i="4"/>
  <c r="L26" i="24"/>
  <c r="H45" i="21"/>
  <c r="J44" i="16"/>
  <c r="J45" i="16" s="1"/>
  <c r="R45" i="23"/>
  <c r="F44" i="23"/>
  <c r="F45" i="23" s="1"/>
  <c r="N44" i="23"/>
  <c r="U45" i="21"/>
  <c r="H26" i="1"/>
  <c r="H45" i="1" s="1"/>
  <c r="P26" i="1"/>
  <c r="P45" i="1" s="1"/>
  <c r="X26" i="1"/>
  <c r="E44" i="1"/>
  <c r="M44" i="1"/>
  <c r="U44" i="1"/>
  <c r="U45" i="1" s="1"/>
  <c r="I26" i="24"/>
  <c r="I45" i="24" s="1"/>
  <c r="K45" i="23"/>
  <c r="C44" i="23"/>
  <c r="C45" i="23" s="1"/>
  <c r="K44" i="23"/>
  <c r="S44" i="23"/>
  <c r="AA26" i="22"/>
  <c r="AA45" i="22" s="1"/>
  <c r="C44" i="22"/>
  <c r="C45" i="22" s="1"/>
  <c r="K44" i="22"/>
  <c r="K45" i="22" s="1"/>
  <c r="S44" i="22"/>
  <c r="C44" i="21"/>
  <c r="K44" i="21"/>
  <c r="S44" i="21"/>
  <c r="Z50" i="20"/>
  <c r="P45" i="19"/>
  <c r="Y26" i="13"/>
  <c r="Y45" i="13" s="1"/>
  <c r="Z13" i="13"/>
  <c r="L45" i="10"/>
  <c r="Z37" i="7"/>
  <c r="G45" i="5"/>
  <c r="H45" i="2"/>
  <c r="P45" i="2"/>
  <c r="E45" i="18"/>
  <c r="H44" i="17"/>
  <c r="P44" i="17"/>
  <c r="X44" i="17"/>
  <c r="Q45" i="16"/>
  <c r="Y45" i="16"/>
  <c r="L45" i="15"/>
  <c r="T45" i="15"/>
  <c r="T45" i="14"/>
  <c r="G44" i="14"/>
  <c r="G45" i="14" s="1"/>
  <c r="S45" i="13"/>
  <c r="S45" i="12"/>
  <c r="F45" i="10"/>
  <c r="G44" i="8"/>
  <c r="O44" i="8"/>
  <c r="W44" i="8"/>
  <c r="F44" i="7"/>
  <c r="N44" i="7"/>
  <c r="V44" i="7"/>
  <c r="X44" i="7"/>
  <c r="Z44" i="7" s="1"/>
  <c r="J44" i="6"/>
  <c r="J45" i="6" s="1"/>
  <c r="R44" i="6"/>
  <c r="I44" i="5"/>
  <c r="Q44" i="5"/>
  <c r="Q45" i="5" s="1"/>
  <c r="Y44" i="5"/>
  <c r="J44" i="4"/>
  <c r="R44" i="4"/>
  <c r="R45" i="4" s="1"/>
  <c r="D45" i="3"/>
  <c r="L45" i="3"/>
  <c r="T45" i="3"/>
  <c r="C44" i="3"/>
  <c r="K44" i="3"/>
  <c r="S44" i="3"/>
  <c r="U45" i="2"/>
  <c r="I45" i="2"/>
  <c r="C44" i="2"/>
  <c r="K44" i="2"/>
  <c r="S44" i="2"/>
  <c r="F45" i="18"/>
  <c r="N45" i="18"/>
  <c r="V45" i="18"/>
  <c r="H44" i="18"/>
  <c r="P44" i="18"/>
  <c r="P45" i="18" s="1"/>
  <c r="X44" i="18"/>
  <c r="Z44" i="18" s="1"/>
  <c r="Z37" i="17"/>
  <c r="X45" i="17"/>
  <c r="AA26" i="16"/>
  <c r="AA45" i="16" s="1"/>
  <c r="E26" i="15"/>
  <c r="E45" i="15" s="1"/>
  <c r="M26" i="15"/>
  <c r="M45" i="15" s="1"/>
  <c r="G44" i="15"/>
  <c r="W44" i="15"/>
  <c r="E45" i="14"/>
  <c r="M45" i="14"/>
  <c r="U45" i="14"/>
  <c r="D45" i="13"/>
  <c r="L45" i="13"/>
  <c r="T45" i="13"/>
  <c r="C26" i="13"/>
  <c r="C45" i="13" s="1"/>
  <c r="K26" i="13"/>
  <c r="K45" i="13" s="1"/>
  <c r="R45" i="6"/>
  <c r="D45" i="4"/>
  <c r="L45" i="4"/>
  <c r="T45" i="4"/>
  <c r="E45" i="3"/>
  <c r="F45" i="2"/>
  <c r="N45" i="2"/>
  <c r="V45" i="2"/>
  <c r="AA26" i="19"/>
  <c r="AA45" i="19" s="1"/>
  <c r="J26" i="19"/>
  <c r="J45" i="19" s="1"/>
  <c r="D44" i="19"/>
  <c r="D45" i="19" s="1"/>
  <c r="L44" i="19"/>
  <c r="G45" i="18"/>
  <c r="O45" i="18"/>
  <c r="W45" i="18"/>
  <c r="J44" i="18"/>
  <c r="J45" i="18" s="1"/>
  <c r="R44" i="18"/>
  <c r="F45" i="17"/>
  <c r="N45" i="17"/>
  <c r="V45" i="17"/>
  <c r="AA44" i="17"/>
  <c r="R44" i="17"/>
  <c r="Z43" i="17"/>
  <c r="C26" i="16"/>
  <c r="C45" i="16" s="1"/>
  <c r="K26" i="16"/>
  <c r="K45" i="16" s="1"/>
  <c r="S26" i="16"/>
  <c r="S45" i="16" s="1"/>
  <c r="Z37" i="15"/>
  <c r="J44" i="14"/>
  <c r="R44" i="14"/>
  <c r="Z37" i="14"/>
  <c r="I44" i="14"/>
  <c r="I45" i="14" s="1"/>
  <c r="Y44" i="14"/>
  <c r="E26" i="13"/>
  <c r="M26" i="13"/>
  <c r="U26" i="13"/>
  <c r="U45" i="13" s="1"/>
  <c r="M45" i="12"/>
  <c r="F26" i="9"/>
  <c r="N26" i="9"/>
  <c r="V26" i="9"/>
  <c r="E45" i="8"/>
  <c r="M45" i="8"/>
  <c r="U45" i="8"/>
  <c r="I44" i="8"/>
  <c r="Q44" i="8"/>
  <c r="Y44" i="8"/>
  <c r="D45" i="7"/>
  <c r="L45" i="7"/>
  <c r="T45" i="7"/>
  <c r="D45" i="5"/>
  <c r="L45" i="5"/>
  <c r="T45" i="5"/>
  <c r="C44" i="5"/>
  <c r="C45" i="5" s="1"/>
  <c r="K44" i="5"/>
  <c r="S44" i="5"/>
  <c r="E45" i="4"/>
  <c r="M45" i="4"/>
  <c r="U45" i="4"/>
  <c r="F45" i="3"/>
  <c r="N45" i="3"/>
  <c r="V45" i="3"/>
  <c r="E44" i="3"/>
  <c r="M44" i="3"/>
  <c r="M45" i="3" s="1"/>
  <c r="U44" i="3"/>
  <c r="U45" i="3" s="1"/>
  <c r="O45" i="2"/>
  <c r="W45" i="2"/>
  <c r="E44" i="2"/>
  <c r="E45" i="2" s="1"/>
  <c r="M44" i="2"/>
  <c r="M45" i="2" s="1"/>
  <c r="U44" i="2"/>
  <c r="H45" i="17"/>
  <c r="P45" i="17"/>
  <c r="E26" i="16"/>
  <c r="E45" i="16" s="1"/>
  <c r="M26" i="16"/>
  <c r="U26" i="16"/>
  <c r="H44" i="16"/>
  <c r="P44" i="16"/>
  <c r="P45" i="16" s="1"/>
  <c r="X44" i="16"/>
  <c r="H26" i="15"/>
  <c r="H26" i="11"/>
  <c r="H45" i="11" s="1"/>
  <c r="P26" i="11"/>
  <c r="P45" i="11" s="1"/>
  <c r="X26" i="11"/>
  <c r="P45" i="9"/>
  <c r="Z25" i="9"/>
  <c r="C44" i="9"/>
  <c r="C45" i="9" s="1"/>
  <c r="V45" i="5"/>
  <c r="E44" i="5"/>
  <c r="E45" i="5" s="1"/>
  <c r="M44" i="5"/>
  <c r="M45" i="5" s="1"/>
  <c r="U44" i="5"/>
  <c r="U45" i="5" s="1"/>
  <c r="H45" i="3"/>
  <c r="P45" i="3"/>
  <c r="G44" i="19"/>
  <c r="W44" i="19"/>
  <c r="E44" i="18"/>
  <c r="M44" i="18"/>
  <c r="M45" i="18" s="1"/>
  <c r="U44" i="18"/>
  <c r="U45" i="18" s="1"/>
  <c r="Q45" i="17"/>
  <c r="Y44" i="16"/>
  <c r="I45" i="15"/>
  <c r="Q45" i="15"/>
  <c r="Z13" i="15"/>
  <c r="Q26" i="14"/>
  <c r="H26" i="14"/>
  <c r="X26" i="14"/>
  <c r="Z50" i="14"/>
  <c r="E44" i="13"/>
  <c r="M44" i="13"/>
  <c r="U44" i="13"/>
  <c r="H26" i="12"/>
  <c r="H45" i="12" s="1"/>
  <c r="P26" i="12"/>
  <c r="P45" i="12" s="1"/>
  <c r="X26" i="12"/>
  <c r="Z26" i="12" s="1"/>
  <c r="U44" i="12"/>
  <c r="U45" i="12" s="1"/>
  <c r="J26" i="11"/>
  <c r="J45" i="11" s="1"/>
  <c r="R26" i="11"/>
  <c r="R45" i="11" s="1"/>
  <c r="Q26" i="11"/>
  <c r="Q45" i="11" s="1"/>
  <c r="E44" i="11"/>
  <c r="E45" i="11" s="1"/>
  <c r="U44" i="11"/>
  <c r="C26" i="10"/>
  <c r="C45" i="10" s="1"/>
  <c r="K26" i="10"/>
  <c r="K45" i="10" s="1"/>
  <c r="S26" i="10"/>
  <c r="S45" i="10" s="1"/>
  <c r="U44" i="10"/>
  <c r="H45" i="8"/>
  <c r="P45" i="8"/>
  <c r="Z25" i="8"/>
  <c r="D44" i="8"/>
  <c r="D45" i="8" s="1"/>
  <c r="L44" i="8"/>
  <c r="L45" i="8" s="1"/>
  <c r="T44" i="8"/>
  <c r="T45" i="8" s="1"/>
  <c r="C44" i="7"/>
  <c r="K44" i="7"/>
  <c r="K45" i="7" s="1"/>
  <c r="S44" i="7"/>
  <c r="S45" i="7" s="1"/>
  <c r="G44" i="6"/>
  <c r="G45" i="6" s="1"/>
  <c r="O44" i="6"/>
  <c r="O45" i="6" s="1"/>
  <c r="W44" i="6"/>
  <c r="W45" i="6" s="1"/>
  <c r="F44" i="5"/>
  <c r="F45" i="5" s="1"/>
  <c r="N44" i="5"/>
  <c r="N45" i="5" s="1"/>
  <c r="V44" i="5"/>
  <c r="H45" i="4"/>
  <c r="P45" i="4"/>
  <c r="Z25" i="4"/>
  <c r="I45" i="3"/>
  <c r="Q45" i="3"/>
  <c r="Z13" i="3"/>
  <c r="I44" i="19"/>
  <c r="I45" i="19" s="1"/>
  <c r="C26" i="17"/>
  <c r="C45" i="17" s="1"/>
  <c r="K26" i="17"/>
  <c r="K45" i="17" s="1"/>
  <c r="S26" i="17"/>
  <c r="S45" i="17" s="1"/>
  <c r="H45" i="16"/>
  <c r="E44" i="15"/>
  <c r="M44" i="15"/>
  <c r="U44" i="15"/>
  <c r="U45" i="15" s="1"/>
  <c r="C45" i="14"/>
  <c r="K45" i="14"/>
  <c r="S45" i="14"/>
  <c r="F44" i="14"/>
  <c r="V44" i="14"/>
  <c r="I26" i="13"/>
  <c r="I45" i="13" s="1"/>
  <c r="Z25" i="13"/>
  <c r="E45" i="10"/>
  <c r="M45" i="10"/>
  <c r="O45" i="10"/>
  <c r="K45" i="9"/>
  <c r="S45" i="9"/>
  <c r="N44" i="8"/>
  <c r="V44" i="8"/>
  <c r="E44" i="7"/>
  <c r="E45" i="7" s="1"/>
  <c r="M44" i="7"/>
  <c r="M45" i="7" s="1"/>
  <c r="U44" i="7"/>
  <c r="U45" i="7" s="1"/>
  <c r="H45" i="6"/>
  <c r="P45" i="6"/>
  <c r="Z25" i="6"/>
  <c r="I44" i="6"/>
  <c r="I45" i="6" s="1"/>
  <c r="Q44" i="6"/>
  <c r="Q45" i="6" s="1"/>
  <c r="Y44" i="6"/>
  <c r="Z44" i="6" s="1"/>
  <c r="I44" i="4"/>
  <c r="I45" i="4" s="1"/>
  <c r="Q44" i="4"/>
  <c r="Q45" i="4" s="1"/>
  <c r="Y44" i="4"/>
  <c r="Y45" i="4" s="1"/>
  <c r="J44" i="3"/>
  <c r="J45" i="3" s="1"/>
  <c r="R44" i="3"/>
  <c r="R45" i="3" s="1"/>
  <c r="J44" i="2"/>
  <c r="J45" i="2" s="1"/>
  <c r="R44" i="2"/>
  <c r="M45" i="24"/>
  <c r="D45" i="24"/>
  <c r="X45" i="1"/>
  <c r="Z45" i="1" s="1"/>
  <c r="Z26" i="1"/>
  <c r="Q45" i="1"/>
  <c r="U45" i="24"/>
  <c r="M45" i="1"/>
  <c r="F45" i="24"/>
  <c r="E45" i="1"/>
  <c r="H45" i="24"/>
  <c r="P45" i="24"/>
  <c r="D44" i="24"/>
  <c r="L44" i="24"/>
  <c r="L45" i="24" s="1"/>
  <c r="T44" i="24"/>
  <c r="T45" i="24" s="1"/>
  <c r="P45" i="23"/>
  <c r="I45" i="23"/>
  <c r="F45" i="22"/>
  <c r="N45" i="22"/>
  <c r="V45" i="22"/>
  <c r="Y45" i="21"/>
  <c r="Z45" i="21" s="1"/>
  <c r="Z26" i="21"/>
  <c r="D44" i="1"/>
  <c r="D45" i="1" s="1"/>
  <c r="L44" i="1"/>
  <c r="L45" i="1" s="1"/>
  <c r="T44" i="1"/>
  <c r="T45" i="1" s="1"/>
  <c r="G26" i="24"/>
  <c r="G45" i="24" s="1"/>
  <c r="O26" i="24"/>
  <c r="O45" i="24" s="1"/>
  <c r="W26" i="24"/>
  <c r="W45" i="24" s="1"/>
  <c r="X26" i="24"/>
  <c r="X44" i="24"/>
  <c r="Z44" i="24" s="1"/>
  <c r="D26" i="23"/>
  <c r="D45" i="23" s="1"/>
  <c r="L26" i="23"/>
  <c r="L45" i="23" s="1"/>
  <c r="T26" i="23"/>
  <c r="T45" i="23" s="1"/>
  <c r="D45" i="21"/>
  <c r="L45" i="21"/>
  <c r="T45" i="21"/>
  <c r="C45" i="21"/>
  <c r="K45" i="21"/>
  <c r="S45" i="21"/>
  <c r="D45" i="20"/>
  <c r="L45" i="20"/>
  <c r="T45" i="20"/>
  <c r="K45" i="19"/>
  <c r="S45" i="19"/>
  <c r="H45" i="18"/>
  <c r="Y45" i="24"/>
  <c r="L45" i="19"/>
  <c r="Q45" i="24"/>
  <c r="H45" i="23"/>
  <c r="Y45" i="22"/>
  <c r="Z26" i="22"/>
  <c r="S45" i="22"/>
  <c r="F45" i="21"/>
  <c r="V45" i="21"/>
  <c r="F45" i="20"/>
  <c r="N45" i="20"/>
  <c r="S45" i="20"/>
  <c r="G26" i="1"/>
  <c r="G45" i="1" s="1"/>
  <c r="O26" i="1"/>
  <c r="O45" i="1" s="1"/>
  <c r="W26" i="1"/>
  <c r="W45" i="1" s="1"/>
  <c r="Z45" i="22"/>
  <c r="G45" i="20"/>
  <c r="V45" i="20"/>
  <c r="N45" i="19"/>
  <c r="X44" i="23"/>
  <c r="Z44" i="23" s="1"/>
  <c r="D26" i="22"/>
  <c r="D45" i="22" s="1"/>
  <c r="L26" i="22"/>
  <c r="L45" i="22" s="1"/>
  <c r="T26" i="22"/>
  <c r="T45" i="22" s="1"/>
  <c r="H45" i="20"/>
  <c r="G45" i="19"/>
  <c r="W45" i="19"/>
  <c r="Z25" i="22"/>
  <c r="Z25" i="21"/>
  <c r="I45" i="17"/>
  <c r="I45" i="16"/>
  <c r="G45" i="15"/>
  <c r="Z44" i="14"/>
  <c r="X45" i="18"/>
  <c r="Z45" i="18" s="1"/>
  <c r="D45" i="17"/>
  <c r="W45" i="15"/>
  <c r="X44" i="20"/>
  <c r="Z44" i="20" s="1"/>
  <c r="X26" i="19"/>
  <c r="Z13" i="19"/>
  <c r="C44" i="18"/>
  <c r="C45" i="18" s="1"/>
  <c r="K44" i="18"/>
  <c r="K45" i="18" s="1"/>
  <c r="S44" i="18"/>
  <c r="S45" i="18" s="1"/>
  <c r="AA44" i="18"/>
  <c r="AA45" i="18" s="1"/>
  <c r="Z43" i="18"/>
  <c r="J45" i="17"/>
  <c r="O45" i="15"/>
  <c r="R45" i="19"/>
  <c r="Z37" i="19"/>
  <c r="I45" i="18"/>
  <c r="Q45" i="18"/>
  <c r="Y45" i="18"/>
  <c r="E45" i="17"/>
  <c r="M45" i="17"/>
  <c r="U45" i="17"/>
  <c r="L45" i="17"/>
  <c r="M45" i="16"/>
  <c r="U45" i="16"/>
  <c r="L45" i="16"/>
  <c r="H45" i="15"/>
  <c r="Z26" i="11"/>
  <c r="X26" i="20"/>
  <c r="Z13" i="20"/>
  <c r="R45" i="18"/>
  <c r="R45" i="17"/>
  <c r="F45" i="16"/>
  <c r="N45" i="16"/>
  <c r="V45" i="16"/>
  <c r="Q45" i="14"/>
  <c r="H45" i="14"/>
  <c r="X45" i="14"/>
  <c r="Z26" i="14"/>
  <c r="T44" i="19"/>
  <c r="T45" i="19" s="1"/>
  <c r="G45" i="17"/>
  <c r="Y44" i="17"/>
  <c r="Y45" i="17" s="1"/>
  <c r="Z45" i="17" s="1"/>
  <c r="T45" i="16"/>
  <c r="J45" i="15"/>
  <c r="R45" i="15"/>
  <c r="J45" i="14"/>
  <c r="R45" i="14"/>
  <c r="Y45" i="14"/>
  <c r="Z26" i="16"/>
  <c r="X45" i="16"/>
  <c r="Z45" i="16" s="1"/>
  <c r="X26" i="15"/>
  <c r="X44" i="15"/>
  <c r="Z44" i="15" s="1"/>
  <c r="O45" i="12"/>
  <c r="Z25" i="14"/>
  <c r="Z13" i="12"/>
  <c r="W45" i="11"/>
  <c r="X44" i="11"/>
  <c r="Z44" i="11" s="1"/>
  <c r="Z37" i="11"/>
  <c r="U45" i="10"/>
  <c r="F45" i="13"/>
  <c r="N45" i="13"/>
  <c r="V45" i="13"/>
  <c r="Z25" i="12"/>
  <c r="W45" i="12"/>
  <c r="X44" i="12"/>
  <c r="Z44" i="12" s="1"/>
  <c r="Z37" i="12"/>
  <c r="N45" i="10"/>
  <c r="V45" i="10"/>
  <c r="X44" i="13"/>
  <c r="Z44" i="13" s="1"/>
  <c r="Z37" i="13"/>
  <c r="U45" i="11"/>
  <c r="G45" i="11"/>
  <c r="H45" i="9"/>
  <c r="Z13" i="18"/>
  <c r="Z13" i="17"/>
  <c r="Z13" i="16"/>
  <c r="F26" i="14"/>
  <c r="F45" i="14" s="1"/>
  <c r="N26" i="14"/>
  <c r="N45" i="14" s="1"/>
  <c r="V26" i="14"/>
  <c r="V45" i="14" s="1"/>
  <c r="G45" i="12"/>
  <c r="F45" i="11"/>
  <c r="N45" i="11"/>
  <c r="V45" i="11"/>
  <c r="W45" i="10"/>
  <c r="F45" i="12"/>
  <c r="N45" i="12"/>
  <c r="V45" i="12"/>
  <c r="I26" i="10"/>
  <c r="I45" i="10" s="1"/>
  <c r="Q26" i="10"/>
  <c r="Q45" i="10" s="1"/>
  <c r="Y26" i="10"/>
  <c r="Y45" i="10" s="1"/>
  <c r="Z25" i="10"/>
  <c r="X26" i="10"/>
  <c r="R45" i="16"/>
  <c r="O45" i="11"/>
  <c r="F44" i="9"/>
  <c r="F45" i="9" s="1"/>
  <c r="N44" i="9"/>
  <c r="N45" i="9" s="1"/>
  <c r="V44" i="9"/>
  <c r="V45" i="9" s="1"/>
  <c r="AA45" i="6"/>
  <c r="C45" i="4"/>
  <c r="AA45" i="4"/>
  <c r="C45" i="6"/>
  <c r="J45" i="4"/>
  <c r="K45" i="3"/>
  <c r="K45" i="2"/>
  <c r="X44" i="10"/>
  <c r="Z44" i="10" s="1"/>
  <c r="Z26" i="9"/>
  <c r="X44" i="9"/>
  <c r="Z44" i="9" s="1"/>
  <c r="J45" i="5"/>
  <c r="K45" i="4"/>
  <c r="Z26" i="2"/>
  <c r="G45" i="8"/>
  <c r="O45" i="8"/>
  <c r="W45" i="8"/>
  <c r="F45" i="7"/>
  <c r="N45" i="7"/>
  <c r="V45" i="7"/>
  <c r="E45" i="6"/>
  <c r="M45" i="6"/>
  <c r="U45" i="6"/>
  <c r="K45" i="6"/>
  <c r="K45" i="5"/>
  <c r="X45" i="3"/>
  <c r="X45" i="8"/>
  <c r="Z26" i="8"/>
  <c r="G45" i="7"/>
  <c r="O45" i="7"/>
  <c r="W45" i="7"/>
  <c r="F45" i="6"/>
  <c r="N45" i="6"/>
  <c r="V45" i="6"/>
  <c r="Z26" i="4"/>
  <c r="S45" i="3"/>
  <c r="S45" i="2"/>
  <c r="I45" i="8"/>
  <c r="Q45" i="8"/>
  <c r="Y45" i="8"/>
  <c r="X45" i="7"/>
  <c r="Z26" i="7"/>
  <c r="S45" i="6"/>
  <c r="X45" i="5"/>
  <c r="Z45" i="5" s="1"/>
  <c r="Z26" i="5"/>
  <c r="R45" i="5"/>
  <c r="S45" i="4"/>
  <c r="E44" i="9"/>
  <c r="E45" i="9" s="1"/>
  <c r="M44" i="9"/>
  <c r="M45" i="9" s="1"/>
  <c r="J45" i="8"/>
  <c r="R45" i="8"/>
  <c r="Z44" i="8"/>
  <c r="I45" i="7"/>
  <c r="Q45" i="7"/>
  <c r="Y45" i="7"/>
  <c r="X45" i="6"/>
  <c r="Z26" i="6"/>
  <c r="I45" i="5"/>
  <c r="Y45" i="5"/>
  <c r="S45" i="5"/>
  <c r="C45" i="3"/>
  <c r="AA45" i="3"/>
  <c r="D45" i="2"/>
  <c r="L45" i="2"/>
  <c r="T45" i="2"/>
  <c r="C45" i="2"/>
  <c r="AA45" i="2"/>
  <c r="Y26" i="3"/>
  <c r="Y45" i="3" s="1"/>
  <c r="X44" i="2"/>
  <c r="Z44" i="2" s="1"/>
  <c r="Z13" i="8"/>
  <c r="Z13" i="7"/>
  <c r="Z13" i="6"/>
  <c r="Z13" i="5"/>
  <c r="Z13" i="4"/>
  <c r="Z13" i="2"/>
  <c r="Y45" i="6" l="1"/>
  <c r="X45" i="4"/>
  <c r="Z45" i="4" s="1"/>
  <c r="Z45" i="6"/>
  <c r="Z45" i="3"/>
  <c r="Z45" i="14"/>
  <c r="E45" i="13"/>
  <c r="N45" i="8"/>
  <c r="N45" i="23"/>
  <c r="AA45" i="17"/>
  <c r="X45" i="13"/>
  <c r="Z45" i="13" s="1"/>
  <c r="Z44" i="16"/>
  <c r="Z26" i="13"/>
  <c r="M45" i="13"/>
  <c r="V45" i="8"/>
  <c r="J45" i="24"/>
  <c r="Z26" i="3"/>
  <c r="X45" i="9"/>
  <c r="Z45" i="9" s="1"/>
  <c r="X45" i="10"/>
  <c r="Z45" i="10" s="1"/>
  <c r="Z26" i="10"/>
  <c r="Z26" i="20"/>
  <c r="X45" i="20"/>
  <c r="Z45" i="20" s="1"/>
  <c r="X45" i="24"/>
  <c r="Z45" i="24" s="1"/>
  <c r="Z26" i="24"/>
  <c r="X45" i="15"/>
  <c r="Z45" i="15" s="1"/>
  <c r="Z26" i="15"/>
  <c r="X45" i="19"/>
  <c r="Z45" i="19" s="1"/>
  <c r="Z26" i="19"/>
  <c r="X45" i="11"/>
  <c r="Z45" i="11" s="1"/>
  <c r="X45" i="2"/>
  <c r="Z45" i="2" s="1"/>
  <c r="Z45" i="7"/>
  <c r="Z45" i="8"/>
  <c r="X45" i="12"/>
  <c r="Z45" i="12" s="1"/>
  <c r="Z44" i="17"/>
  <c r="X45" i="23"/>
  <c r="Z45" i="23" s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<sst xmlns="http://schemas.openxmlformats.org/spreadsheetml/2006/main" count="3120" uniqueCount="103">
  <si>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</si>
  <si>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</si>
  <si>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</si>
  <si>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</si>
  <si>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</si>
  <si>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</si>
  <si>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</si>
  <si>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</si>
  <si>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</si>
  <si>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</si>
  <si>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</si>
  <si>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</si>
  <si>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</si>
  <si>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</si>
  <si>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</si>
  <si>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</si>
  <si>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</si>
  <si>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</si>
  <si>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</si>
  <si>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</si>
  <si>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</si>
  <si>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</si>
  <si>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</si>
  <si>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</si>
  <si>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</si>
  <si>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</si>
  <si>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</si>
  <si>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</si>
  <si>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</si>
  <si>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</si>
  <si>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</si>
  <si>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</si>
  <si>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</si>
  <si>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</si>
  <si>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</si>
  <si>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</si>
  <si>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</si>
  <si>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</si>
  <si>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</si>
  <si>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</si>
  <si>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</si>
  <si>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</si>
  <si>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</si>
  <si>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</si>
  <si>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</si>
  <si>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</si>
  <si>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</si>
  <si>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</si>
  <si>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</si>
  <si>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</si>
  <si>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</si>
  <si>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</si>
  <si>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</si>
  <si>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</si>
  <si>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</si>
  <si>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</si>
  <si>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</si>
  <si>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</si>
  <si>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</si>
  <si>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</si>
  <si>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</si>
  <si>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</si>
  <si>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</si>
  <si>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</si>
  <si>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</si>
  <si>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</si>
  <si>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</si>
  <si>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</si>
  <si>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</si>
  <si>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</si>
  <si>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</si>
  <si>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</si>
  <si>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</si>
  <si>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</si>
  <si>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</si>
  <si>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</si>
  <si>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Water management                                   ) for 2nd Quarter ended 31 December 2024 (Figures Finalised as at 2025/01/29)</t>
  </si>
  <si>
    <t>Free State: Kopanong (FS162) - Table C6 Quarterly Budget Statement - Financial Position ( Water management                                   ) for 2nd Quarter ended 31 December 2024 (Figures Finalised as at 2025/01/29)</t>
  </si>
  <si>
    <t>Free State: Mohokare (FS163) - Table C6 Quarterly Budget Statement - Financial Position ( Water management                                   ) for 2nd Quarter ended 31 December 2024 (Figures Finalised as at 2025/01/29)</t>
  </si>
  <si>
    <t>Free State: Xhariep (DC16) - Table C6 Quarterly Budget Statement - Financial Position ( Water management                                   ) for 2nd Quarter ended 31 December 2024 (Figures Finalised as at 2025/01/29)</t>
  </si>
  <si>
    <t>Free State: Masilonyana (FS181) - Table C6 Quarterly Budget Statement - Financial Position ( Water management                                   ) for 2nd Quarter ended 31 December 2024 (Figures Finalised as at 2025/01/29)</t>
  </si>
  <si>
    <t>Free State: Tokologo (FS182) - Table C6 Quarterly Budget Statement - Financial Position ( Water management                                   ) for 2nd Quarter ended 31 December 2024 (Figures Finalised as at 2025/01/29)</t>
  </si>
  <si>
    <t>Free State: Tswelopele (FS183) - Table C6 Quarterly Budget Statement - Financial Position ( Water management                                   ) for 2nd Quarter ended 31 December 2024 (Figures Finalised as at 2025/01/29)</t>
  </si>
  <si>
    <t>Free State: Matjhabeng (FS184) - Table C6 Quarterly Budget Statement - Financial Position ( Water management                                   ) for 2nd Quarter ended 31 December 2024 (Figures Finalised as at 2025/01/29)</t>
  </si>
  <si>
    <t>Free State: Nala (FS185) - Table C6 Quarterly Budget Statement - Financial Position ( Water management                                   ) for 2nd Quarter ended 31 December 2024 (Figures Finalised as at 2025/01/29)</t>
  </si>
  <si>
    <t>Free State: Lejweleputswa (DC18) - Table C6 Quarterly Budget Statement - Financial Position ( Water management                                   ) for 2nd Quarter ended 31 December 2024 (Figures Finalised as at 2025/01/29)</t>
  </si>
  <si>
    <t>Free State: Setsoto (FS191) - Table C6 Quarterly Budget Statement - Financial Position ( Water management                                   ) for 2nd Quarter ended 31 December 2024 (Figures Finalised as at 2025/01/29)</t>
  </si>
  <si>
    <t>Free State: Dihlabeng (FS192) - Table C6 Quarterly Budget Statement - Financial Position ( Water management                                   ) for 2nd Quarter ended 31 December 2024 (Figures Finalised as at 2025/01/29)</t>
  </si>
  <si>
    <t>Free State: Nketoana (FS193) - Table C6 Quarterly Budget Statement - Financial Position ( Water management                                   ) for 2nd Quarter ended 31 December 2024 (Figures Finalised as at 2025/01/29)</t>
  </si>
  <si>
    <t>Free State: Maluti-a-Phofung (FS194) - Table C6 Quarterly Budget Statement - Financial Position ( Water management                                   ) for 2nd Quarter ended 31 December 2024 (Figures Finalised as at 2025/01/29)</t>
  </si>
  <si>
    <t>Free State: Phumelela (FS195) - Table C6 Quarterly Budget Statement - Financial Position ( Water management                                   ) for 2nd Quarter ended 31 December 2024 (Figures Finalised as at 2025/01/29)</t>
  </si>
  <si>
    <t>Free State: Mantsopa (FS196) - Table C6 Quarterly Budget Statement - Financial Position ( Water management                                   ) for 2nd Quarter ended 31 December 2024 (Figures Finalised as at 2025/01/29)</t>
  </si>
  <si>
    <t>Free State: Thabo Mofutsanyana (DC19) - Table C6 Quarterly Budget Statement - Financial Position ( Water management                                   ) for 2nd Quarter ended 31 December 2024 (Figures Finalised as at 2025/01/29)</t>
  </si>
  <si>
    <t>Free State: Moqhaka (FS201) - Table C6 Quarterly Budget Statement - Financial Position ( Water management                                   ) for 2nd Quarter ended 31 December 2024 (Figures Finalised as at 2025/01/29)</t>
  </si>
  <si>
    <t>Free State: Ngwathe (FS203) - Table C6 Quarterly Budget Statement - Financial Position ( Water management                                   ) for 2nd Quarter ended 31 December 2024 (Figures Finalised as at 2025/01/29)</t>
  </si>
  <si>
    <t>Free State: Metsimaholo (FS204) - Table C6 Quarterly Budget Statement - Financial Position ( Water management                                   ) for 2nd Quarter ended 31 December 2024 (Figures Finalised as at 2025/01/29)</t>
  </si>
  <si>
    <t>Free State: Mafube (FS205) - Table C6 Quarterly Budget Statement - Financial Position ( Water management                                   ) for 2nd Quarter ended 31 December 2024 (Figures Finalised as at 2025/01/29)</t>
  </si>
  <si>
    <t>Free State: Fezile Dabi (DC20) - Table C6 Quarterly Budget Statement - Financial Position ( Water management                                   ) for 2nd Quarter ended 31 December 2024 (Figures Finalised as at 2025/01/29)</t>
  </si>
  <si>
    <t>Summary - Table C6 Quarterly Budget Statement - Financial Position ( Water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</si>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</sst>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-355870706</v>
      </c>
      <c r="D6" s="18"/>
      <c r="E6" s="19">
        <v>146402492</v>
      </c>
      <c r="F6" s="20">
        <v>146402492</v>
      </c>
      <c r="G6" s="20">
        <v>-234654747</v>
      </c>
      <c r="H6" s="20">
        <v>25533199</v>
      </c>
      <c r="I6" s="20">
        <v>-167344400</v>
      </c>
      <c r="J6" s="20">
        <v>-376465948</v>
      </c>
      <c r="K6" s="20">
        <v>10755723</v>
      </c>
      <c r="L6" s="20">
        <v>-29290466</v>
      </c>
      <c r="M6" s="20">
        <v>-26931181</v>
      </c>
      <c r="N6" s="20">
        <v>-45465924</v>
      </c>
      <c r="O6" s="20"/>
      <c r="P6" s="20"/>
      <c r="Q6" s="20"/>
      <c r="R6" s="20"/>
      <c r="S6" s="20"/>
      <c r="T6" s="20"/>
      <c r="U6" s="20"/>
      <c r="V6" s="20"/>
      <c r="W6" s="20">
        <v>-421931872</v>
      </c>
      <c r="X6" s="20">
        <v>130267019</v>
      </c>
      <c r="Y6" s="20">
        <v>-552198891</v>
      </c>
      <c r="Z6" s="21">
        <v>-423.89769508734975</v>
      </c>
      <c r="AA6" s="22">
        <v>146402492</v>
      </c>
    </row>
    <row r="7" spans="1:27" x14ac:dyDescent="0.25">
      <c r="A7" s="23" t="s">
        <v>35</v>
      </c>
      <c r="B7" s="17" t="s">
        <v>32</v>
      </c>
      <c r="C7" s="18">
        <v>2470671851</v>
      </c>
      <c r="D7" s="18"/>
      <c r="E7" s="19">
        <v>4767966751</v>
      </c>
      <c r="F7" s="20">
        <v>4742956904</v>
      </c>
      <c r="G7" s="20">
        <v>3419115002</v>
      </c>
      <c r="H7" s="20">
        <v>-1340578268</v>
      </c>
      <c r="I7" s="20">
        <v>337473927</v>
      </c>
      <c r="J7" s="20">
        <v>2416010661</v>
      </c>
      <c r="K7" s="20">
        <v>265510907</v>
      </c>
      <c r="L7" s="20">
        <v>518423641</v>
      </c>
      <c r="M7" s="20">
        <v>65220121</v>
      </c>
      <c r="N7" s="20">
        <v>849154669</v>
      </c>
      <c r="O7" s="20"/>
      <c r="P7" s="20"/>
      <c r="Q7" s="20"/>
      <c r="R7" s="20"/>
      <c r="S7" s="20"/>
      <c r="T7" s="20"/>
      <c r="U7" s="20"/>
      <c r="V7" s="20"/>
      <c r="W7" s="20">
        <v>3265165330</v>
      </c>
      <c r="X7" s="20">
        <v>2413087225</v>
      </c>
      <c r="Y7" s="20">
        <v>852078105</v>
      </c>
      <c r="Z7" s="21">
        <v>35.310704734264213</v>
      </c>
      <c r="AA7" s="22">
        <v>4742956904</v>
      </c>
    </row>
    <row r="8" spans="1:27" x14ac:dyDescent="0.25">
      <c r="A8" s="23" t="s">
        <v>36</v>
      </c>
      <c r="B8" s="17" t="s">
        <v>32</v>
      </c>
      <c r="C8" s="18">
        <v>23828178</v>
      </c>
      <c r="D8" s="18"/>
      <c r="E8" s="19"/>
      <c r="F8" s="20"/>
      <c r="G8" s="20">
        <v>12986534</v>
      </c>
      <c r="H8" s="20">
        <v>-8167729</v>
      </c>
      <c r="I8" s="20">
        <v>49606</v>
      </c>
      <c r="J8" s="20">
        <v>4868411</v>
      </c>
      <c r="K8" s="20">
        <v>52772</v>
      </c>
      <c r="L8" s="20">
        <v>50827</v>
      </c>
      <c r="M8" s="20">
        <v>59119</v>
      </c>
      <c r="N8" s="20">
        <v>162718</v>
      </c>
      <c r="O8" s="20"/>
      <c r="P8" s="20"/>
      <c r="Q8" s="20"/>
      <c r="R8" s="20"/>
      <c r="S8" s="20"/>
      <c r="T8" s="20"/>
      <c r="U8" s="20"/>
      <c r="V8" s="20"/>
      <c r="W8" s="20">
        <v>5031129</v>
      </c>
      <c r="X8" s="20"/>
      <c r="Y8" s="20">
        <v>5031129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-23077935</v>
      </c>
      <c r="D10" s="18"/>
      <c r="E10" s="19">
        <v>257856440</v>
      </c>
      <c r="F10" s="20">
        <v>257856440</v>
      </c>
      <c r="G10" s="20">
        <v>115896828</v>
      </c>
      <c r="H10" s="20">
        <v>-117160555</v>
      </c>
      <c r="I10" s="20">
        <v>-296666783</v>
      </c>
      <c r="J10" s="20">
        <v>-297930510</v>
      </c>
      <c r="K10" s="20">
        <v>595990018</v>
      </c>
      <c r="L10" s="20">
        <v>216945970</v>
      </c>
      <c r="M10" s="20">
        <v>13516875</v>
      </c>
      <c r="N10" s="20">
        <v>826452863</v>
      </c>
      <c r="O10" s="20"/>
      <c r="P10" s="20"/>
      <c r="Q10" s="20"/>
      <c r="R10" s="20"/>
      <c r="S10" s="20"/>
      <c r="T10" s="20"/>
      <c r="U10" s="20"/>
      <c r="V10" s="20"/>
      <c r="W10" s="20">
        <v>528522353</v>
      </c>
      <c r="X10" s="20">
        <v>263373957</v>
      </c>
      <c r="Y10" s="20">
        <v>265148396</v>
      </c>
      <c r="Z10" s="21">
        <v>100.67373366000649</v>
      </c>
      <c r="AA10" s="22">
        <v>257856440</v>
      </c>
    </row>
    <row r="11" spans="1:27" x14ac:dyDescent="0.25">
      <c r="A11" s="23" t="s">
        <v>39</v>
      </c>
      <c r="B11" s="17" t="s">
        <v>32</v>
      </c>
      <c r="C11" s="18">
        <v>159954609</v>
      </c>
      <c r="D11" s="18"/>
      <c r="E11" s="19">
        <v>92628616</v>
      </c>
      <c r="F11" s="20">
        <v>92628616</v>
      </c>
      <c r="G11" s="24">
        <v>135028515</v>
      </c>
      <c r="H11" s="24">
        <v>2754636</v>
      </c>
      <c r="I11" s="24">
        <v>30749029</v>
      </c>
      <c r="J11" s="20">
        <v>168532180</v>
      </c>
      <c r="K11" s="24">
        <v>4246245</v>
      </c>
      <c r="L11" s="24">
        <v>4095804</v>
      </c>
      <c r="M11" s="20">
        <v>3276373</v>
      </c>
      <c r="N11" s="24">
        <v>11618422</v>
      </c>
      <c r="O11" s="24"/>
      <c r="P11" s="24"/>
      <c r="Q11" s="20"/>
      <c r="R11" s="24"/>
      <c r="S11" s="24"/>
      <c r="T11" s="20"/>
      <c r="U11" s="24"/>
      <c r="V11" s="24"/>
      <c r="W11" s="24">
        <v>180150602</v>
      </c>
      <c r="X11" s="20">
        <v>80141109</v>
      </c>
      <c r="Y11" s="24">
        <v>100009493</v>
      </c>
      <c r="Z11" s="25">
        <v>124.79175076052415</v>
      </c>
      <c r="AA11" s="26">
        <v>92628616</v>
      </c>
    </row>
    <row r="12" spans="1:27" x14ac:dyDescent="0.25">
      <c r="A12" s="23" t="s">
        <v>40</v>
      </c>
      <c r="B12" s="17" t="s">
        <v>32</v>
      </c>
      <c r="C12" s="18">
        <v>-14903506</v>
      </c>
      <c r="D12" s="18"/>
      <c r="E12" s="19">
        <v>-689299</v>
      </c>
      <c r="F12" s="20">
        <v>-689299</v>
      </c>
      <c r="G12" s="20">
        <v>-854551</v>
      </c>
      <c r="H12" s="20"/>
      <c r="I12" s="20">
        <v>-14048955</v>
      </c>
      <c r="J12" s="20">
        <v>-14903506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-14903506</v>
      </c>
      <c r="X12" s="20">
        <v>-689299</v>
      </c>
      <c r="Y12" s="20">
        <v>-14214207</v>
      </c>
      <c r="Z12" s="21">
        <v>2062.1249994559689</v>
      </c>
      <c r="AA12" s="22">
        <v>-689299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2260602491</v>
      </c>
      <c r="D13" s="29">
        <f>SUM(D6:D12)</f>
        <v>0</v>
      </c>
      <c r="E13" s="30">
        <f t="shared" si="0"/>
        <v>5264165000</v>
      </c>
      <c r="F13" s="31">
        <f t="shared" si="0"/>
        <v>5239155153</v>
      </c>
      <c r="G13" s="31">
        <f t="shared" si="0"/>
        <v>3447517581</v>
      </c>
      <c r="H13" s="31">
        <f t="shared" si="0"/>
        <v>-1437618717</v>
      </c>
      <c r="I13" s="31">
        <f t="shared" si="0"/>
        <v>-109787576</v>
      </c>
      <c r="J13" s="31">
        <f t="shared" si="0"/>
        <v>1900111288</v>
      </c>
      <c r="K13" s="31">
        <f t="shared" si="0"/>
        <v>876555665</v>
      </c>
      <c r="L13" s="31">
        <f t="shared" si="0"/>
        <v>710225776</v>
      </c>
      <c r="M13" s="31">
        <f t="shared" si="0"/>
        <v>55141307</v>
      </c>
      <c r="N13" s="31">
        <f t="shared" si="0"/>
        <v>1641922748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3542034036</v>
      </c>
      <c r="X13" s="31">
        <f t="shared" si="0"/>
        <v>2886180011</v>
      </c>
      <c r="Y13" s="31">
        <f t="shared" si="0"/>
        <v>655854025</v>
      </c>
      <c r="Z13" s="32">
        <f>+IF(X13&lt;&gt;0,+(Y13/X13)*100,0)</f>
        <v>22.7239473109912</v>
      </c>
      <c r="AA13" s="33">
        <f>SUM(AA6:AA12)</f>
        <v>5239155153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3514961121</v>
      </c>
      <c r="D17" s="18"/>
      <c r="E17" s="19">
        <v>6791459644</v>
      </c>
      <c r="F17" s="20">
        <v>6793383081</v>
      </c>
      <c r="G17" s="24">
        <v>6377993474</v>
      </c>
      <c r="H17" s="24">
        <v>-2991050748</v>
      </c>
      <c r="I17" s="24">
        <v>282565498</v>
      </c>
      <c r="J17" s="20">
        <v>3669508224</v>
      </c>
      <c r="K17" s="24">
        <v>303246395</v>
      </c>
      <c r="L17" s="24">
        <v>1141573846</v>
      </c>
      <c r="M17" s="20">
        <v>44766841</v>
      </c>
      <c r="N17" s="24">
        <v>1489587082</v>
      </c>
      <c r="O17" s="24"/>
      <c r="P17" s="24"/>
      <c r="Q17" s="20"/>
      <c r="R17" s="24"/>
      <c r="S17" s="24"/>
      <c r="T17" s="20"/>
      <c r="U17" s="24"/>
      <c r="V17" s="24"/>
      <c r="W17" s="24">
        <v>5159095306</v>
      </c>
      <c r="X17" s="20">
        <v>3991088217</v>
      </c>
      <c r="Y17" s="24">
        <v>1168007089</v>
      </c>
      <c r="Z17" s="25">
        <v>29.265378901545841</v>
      </c>
      <c r="AA17" s="26">
        <v>6793383081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507117</v>
      </c>
      <c r="F21" s="20">
        <v>507117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253560</v>
      </c>
      <c r="Y21" s="20">
        <v>-253560</v>
      </c>
      <c r="Z21" s="21">
        <v>-100</v>
      </c>
      <c r="AA21" s="22">
        <v>507117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3512903821</v>
      </c>
      <c r="D25" s="29">
        <f t="shared" ref="D25:Y25" si="1">SUM(D15:D24)</f>
        <v>0</v>
      </c>
      <c r="E25" s="35">
        <f t="shared" si="1"/>
        <v>6791966761</v>
      </c>
      <c r="F25" s="36">
        <f t="shared" si="1"/>
        <v>6793890198</v>
      </c>
      <c r="G25" s="36">
        <f t="shared" si="1"/>
        <v>6375936174</v>
      </c>
      <c r="H25" s="36">
        <f t="shared" si="1"/>
        <v>-2991050748</v>
      </c>
      <c r="I25" s="36">
        <f t="shared" si="1"/>
        <v>282565498</v>
      </c>
      <c r="J25" s="36">
        <f t="shared" si="1"/>
        <v>3667450924</v>
      </c>
      <c r="K25" s="36">
        <f t="shared" si="1"/>
        <v>303246395</v>
      </c>
      <c r="L25" s="36">
        <f t="shared" si="1"/>
        <v>1141573846</v>
      </c>
      <c r="M25" s="36">
        <f t="shared" si="1"/>
        <v>44766841</v>
      </c>
      <c r="N25" s="36">
        <f t="shared" si="1"/>
        <v>1489587082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5157038006</v>
      </c>
      <c r="X25" s="36">
        <f t="shared" si="1"/>
        <v>3991341777</v>
      </c>
      <c r="Y25" s="36">
        <f t="shared" si="1"/>
        <v>1165696229</v>
      </c>
      <c r="Z25" s="37">
        <f>+IF(X25&lt;&gt;0,+(Y25/X25)*100,0)</f>
        <v>29.205622924032546</v>
      </c>
      <c r="AA25" s="38">
        <f>SUM(AA15:AA24)</f>
        <v>6793890198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5773506312</v>
      </c>
      <c r="D26" s="29">
        <f>+D13+D25</f>
        <v>0</v>
      </c>
      <c r="E26" s="30">
        <f t="shared" si="2"/>
        <v>12056131761</v>
      </c>
      <c r="F26" s="31">
        <f t="shared" si="2"/>
        <v>12033045351</v>
      </c>
      <c r="G26" s="31">
        <f t="shared" si="2"/>
        <v>9823453755</v>
      </c>
      <c r="H26" s="31">
        <f t="shared" si="2"/>
        <v>-4428669465</v>
      </c>
      <c r="I26" s="31">
        <f t="shared" si="2"/>
        <v>172777922</v>
      </c>
      <c r="J26" s="31">
        <f t="shared" si="2"/>
        <v>5567562212</v>
      </c>
      <c r="K26" s="31">
        <f t="shared" si="2"/>
        <v>1179802060</v>
      </c>
      <c r="L26" s="31">
        <f t="shared" si="2"/>
        <v>1851799622</v>
      </c>
      <c r="M26" s="31">
        <f t="shared" si="2"/>
        <v>99908148</v>
      </c>
      <c r="N26" s="31">
        <f t="shared" si="2"/>
        <v>3131509830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8699072042</v>
      </c>
      <c r="X26" s="31">
        <f t="shared" si="2"/>
        <v>6877521788</v>
      </c>
      <c r="Y26" s="31">
        <f t="shared" si="2"/>
        <v>1821550254</v>
      </c>
      <c r="Z26" s="32">
        <f>+IF(X26&lt;&gt;0,+(Y26/X26)*100,0)</f>
        <v>26.485561371514187</v>
      </c>
      <c r="AA26" s="33">
        <f>+AA13+AA25</f>
        <v>12033045351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112233768</v>
      </c>
      <c r="D31" s="18"/>
      <c r="E31" s="19">
        <v>33903356</v>
      </c>
      <c r="F31" s="20">
        <v>33541059</v>
      </c>
      <c r="G31" s="20">
        <v>114216382</v>
      </c>
      <c r="H31" s="20">
        <v>-136072</v>
      </c>
      <c r="I31" s="20">
        <v>398070</v>
      </c>
      <c r="J31" s="20">
        <v>114478380</v>
      </c>
      <c r="K31" s="20">
        <v>801430</v>
      </c>
      <c r="L31" s="20">
        <v>1832373</v>
      </c>
      <c r="M31" s="20">
        <v>403905</v>
      </c>
      <c r="N31" s="20">
        <v>3037708</v>
      </c>
      <c r="O31" s="20"/>
      <c r="P31" s="20"/>
      <c r="Q31" s="20"/>
      <c r="R31" s="20"/>
      <c r="S31" s="20"/>
      <c r="T31" s="20"/>
      <c r="U31" s="20"/>
      <c r="V31" s="20"/>
      <c r="W31" s="20">
        <v>117516088</v>
      </c>
      <c r="X31" s="20">
        <v>17257295</v>
      </c>
      <c r="Y31" s="20">
        <v>100258793</v>
      </c>
      <c r="Z31" s="21">
        <v>580.96470507110189</v>
      </c>
      <c r="AA31" s="22">
        <v>33541059</v>
      </c>
    </row>
    <row r="32" spans="1:27" x14ac:dyDescent="0.25">
      <c r="A32" s="23" t="s">
        <v>59</v>
      </c>
      <c r="B32" s="17" t="s">
        <v>32</v>
      </c>
      <c r="C32" s="18">
        <v>2184550424</v>
      </c>
      <c r="D32" s="18"/>
      <c r="E32" s="19">
        <v>658061690</v>
      </c>
      <c r="F32" s="20">
        <v>658061690</v>
      </c>
      <c r="G32" s="20">
        <v>229020083</v>
      </c>
      <c r="H32" s="20">
        <v>-391119357</v>
      </c>
      <c r="I32" s="20">
        <v>201914244</v>
      </c>
      <c r="J32" s="20">
        <v>39814970</v>
      </c>
      <c r="K32" s="20">
        <v>178085740</v>
      </c>
      <c r="L32" s="20">
        <v>123289747</v>
      </c>
      <c r="M32" s="20">
        <v>226007</v>
      </c>
      <c r="N32" s="20">
        <v>301601494</v>
      </c>
      <c r="O32" s="20"/>
      <c r="P32" s="20"/>
      <c r="Q32" s="20"/>
      <c r="R32" s="20"/>
      <c r="S32" s="20"/>
      <c r="T32" s="20"/>
      <c r="U32" s="20"/>
      <c r="V32" s="20"/>
      <c r="W32" s="20">
        <v>341416464</v>
      </c>
      <c r="X32" s="20">
        <v>134737540</v>
      </c>
      <c r="Y32" s="20">
        <v>206678924</v>
      </c>
      <c r="Z32" s="21">
        <v>153.39371937471918</v>
      </c>
      <c r="AA32" s="22">
        <v>658061690</v>
      </c>
    </row>
    <row r="33" spans="1:27" x14ac:dyDescent="0.25">
      <c r="A33" s="23" t="s">
        <v>60</v>
      </c>
      <c r="B33" s="17" t="s">
        <v>32</v>
      </c>
      <c r="C33" s="18">
        <v>51892053</v>
      </c>
      <c r="D33" s="18"/>
      <c r="E33" s="19">
        <v>115891846</v>
      </c>
      <c r="F33" s="20">
        <v>115891846</v>
      </c>
      <c r="G33" s="20">
        <v>60195056</v>
      </c>
      <c r="H33" s="20">
        <v>-4004030</v>
      </c>
      <c r="I33" s="20">
        <v>7928485</v>
      </c>
      <c r="J33" s="20">
        <v>64119511</v>
      </c>
      <c r="K33" s="20">
        <v>14370022</v>
      </c>
      <c r="L33" s="20">
        <v>-16177043</v>
      </c>
      <c r="M33" s="20">
        <v>-3822801</v>
      </c>
      <c r="N33" s="20">
        <v>-5629822</v>
      </c>
      <c r="O33" s="20"/>
      <c r="P33" s="20"/>
      <c r="Q33" s="20"/>
      <c r="R33" s="20"/>
      <c r="S33" s="20"/>
      <c r="T33" s="20"/>
      <c r="U33" s="20"/>
      <c r="V33" s="20"/>
      <c r="W33" s="20">
        <v>58489689</v>
      </c>
      <c r="X33" s="20">
        <v>69371838</v>
      </c>
      <c r="Y33" s="20">
        <v>-10882149</v>
      </c>
      <c r="Z33" s="21">
        <v>-15.686695514684216</v>
      </c>
      <c r="AA33" s="22">
        <v>115891846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830281335</v>
      </c>
      <c r="D35" s="18"/>
      <c r="E35" s="19">
        <v>193101961</v>
      </c>
      <c r="F35" s="20">
        <v>193101961</v>
      </c>
      <c r="G35" s="20">
        <v>732537634</v>
      </c>
      <c r="H35" s="20">
        <v>143102012</v>
      </c>
      <c r="I35" s="20">
        <v>32552600</v>
      </c>
      <c r="J35" s="20">
        <v>908192246</v>
      </c>
      <c r="K35" s="20">
        <v>60285285</v>
      </c>
      <c r="L35" s="20">
        <v>65979669</v>
      </c>
      <c r="M35" s="20">
        <v>7143976</v>
      </c>
      <c r="N35" s="20">
        <v>133408930</v>
      </c>
      <c r="O35" s="20"/>
      <c r="P35" s="20"/>
      <c r="Q35" s="20"/>
      <c r="R35" s="20"/>
      <c r="S35" s="20"/>
      <c r="T35" s="20"/>
      <c r="U35" s="20"/>
      <c r="V35" s="20"/>
      <c r="W35" s="20">
        <v>1041601176</v>
      </c>
      <c r="X35" s="20">
        <v>117356356</v>
      </c>
      <c r="Y35" s="20">
        <v>924244820</v>
      </c>
      <c r="Z35" s="21">
        <v>787.55412276093512</v>
      </c>
      <c r="AA35" s="22">
        <v>193101961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3178957580</v>
      </c>
      <c r="D37" s="29">
        <f t="shared" ref="D37:Y37" si="3">SUM(D29:D36)</f>
        <v>0</v>
      </c>
      <c r="E37" s="30">
        <f t="shared" si="3"/>
        <v>1000958853</v>
      </c>
      <c r="F37" s="31">
        <f t="shared" si="3"/>
        <v>1000596556</v>
      </c>
      <c r="G37" s="31">
        <f t="shared" si="3"/>
        <v>1135969155</v>
      </c>
      <c r="H37" s="31">
        <f t="shared" si="3"/>
        <v>-252157447</v>
      </c>
      <c r="I37" s="31">
        <f t="shared" si="3"/>
        <v>242793399</v>
      </c>
      <c r="J37" s="31">
        <f t="shared" si="3"/>
        <v>1126605107</v>
      </c>
      <c r="K37" s="31">
        <f t="shared" si="3"/>
        <v>253542477</v>
      </c>
      <c r="L37" s="31">
        <f t="shared" si="3"/>
        <v>174924746</v>
      </c>
      <c r="M37" s="31">
        <f t="shared" si="3"/>
        <v>3951087</v>
      </c>
      <c r="N37" s="31">
        <f t="shared" si="3"/>
        <v>432418310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1559023417</v>
      </c>
      <c r="X37" s="31">
        <f t="shared" si="3"/>
        <v>338723029</v>
      </c>
      <c r="Y37" s="31">
        <f t="shared" si="3"/>
        <v>1220300388</v>
      </c>
      <c r="Z37" s="32">
        <f>+IF(X37&lt;&gt;0,+(Y37/X37)*100,0)</f>
        <v>360.26496090409017</v>
      </c>
      <c r="AA37" s="33">
        <f>SUM(AA29:AA36)</f>
        <v>1000596556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3178957580</v>
      </c>
      <c r="D44" s="29">
        <f>+D37+D43</f>
        <v>0</v>
      </c>
      <c r="E44" s="30">
        <f t="shared" si="5"/>
        <v>1000958853</v>
      </c>
      <c r="F44" s="31">
        <f t="shared" si="5"/>
        <v>1000596556</v>
      </c>
      <c r="G44" s="31">
        <f t="shared" si="5"/>
        <v>1135969155</v>
      </c>
      <c r="H44" s="31">
        <f t="shared" si="5"/>
        <v>-252157447</v>
      </c>
      <c r="I44" s="31">
        <f t="shared" si="5"/>
        <v>242793399</v>
      </c>
      <c r="J44" s="31">
        <f t="shared" si="5"/>
        <v>1126605107</v>
      </c>
      <c r="K44" s="31">
        <f t="shared" si="5"/>
        <v>253542477</v>
      </c>
      <c r="L44" s="31">
        <f t="shared" si="5"/>
        <v>174924746</v>
      </c>
      <c r="M44" s="31">
        <f t="shared" si="5"/>
        <v>3951087</v>
      </c>
      <c r="N44" s="31">
        <f t="shared" si="5"/>
        <v>432418310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1559023417</v>
      </c>
      <c r="X44" s="31">
        <f t="shared" si="5"/>
        <v>338723029</v>
      </c>
      <c r="Y44" s="31">
        <f t="shared" si="5"/>
        <v>1220300388</v>
      </c>
      <c r="Z44" s="32">
        <f>+IF(X44&lt;&gt;0,+(Y44/X44)*100,0)</f>
        <v>360.26496090409017</v>
      </c>
      <c r="AA44" s="33">
        <f>+AA37+AA43</f>
        <v>1000596556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2594548732</v>
      </c>
      <c r="D45" s="42">
        <f t="shared" si="6"/>
        <v>0</v>
      </c>
      <c r="E45" s="43">
        <f t="shared" si="6"/>
        <v>11055172908</v>
      </c>
      <c r="F45" s="44">
        <f t="shared" si="6"/>
        <v>11032448795</v>
      </c>
      <c r="G45" s="44">
        <f t="shared" si="6"/>
        <v>8687484600</v>
      </c>
      <c r="H45" s="44">
        <f t="shared" si="6"/>
        <v>-4176512018</v>
      </c>
      <c r="I45" s="44">
        <f t="shared" si="6"/>
        <v>-70015477</v>
      </c>
      <c r="J45" s="44">
        <f t="shared" si="6"/>
        <v>4440957105</v>
      </c>
      <c r="K45" s="44">
        <f t="shared" si="6"/>
        <v>926259583</v>
      </c>
      <c r="L45" s="44">
        <f t="shared" si="6"/>
        <v>1676874876</v>
      </c>
      <c r="M45" s="44">
        <f t="shared" si="6"/>
        <v>95957061</v>
      </c>
      <c r="N45" s="44">
        <f t="shared" si="6"/>
        <v>2699091520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7140048625</v>
      </c>
      <c r="X45" s="44">
        <f t="shared" si="6"/>
        <v>6538798759</v>
      </c>
      <c r="Y45" s="44">
        <f t="shared" si="6"/>
        <v>601249866</v>
      </c>
      <c r="Z45" s="45">
        <f>+IF(X45&lt;&gt;0,+(Y45/X45)*100,0)</f>
        <v>9.1951119488490143</v>
      </c>
      <c r="AA45" s="46">
        <f>+AA26-AA44</f>
        <v>11032448795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-1903891781</v>
      </c>
      <c r="D47" s="18"/>
      <c r="E47" s="19">
        <v>3252860139</v>
      </c>
      <c r="F47" s="20">
        <v>1842613505</v>
      </c>
      <c r="G47" s="20">
        <v>-875669716</v>
      </c>
      <c r="H47" s="20">
        <v>-1683521650</v>
      </c>
      <c r="I47" s="20">
        <v>-254751924</v>
      </c>
      <c r="J47" s="20">
        <v>-2813943290</v>
      </c>
      <c r="K47" s="20">
        <v>-19416625</v>
      </c>
      <c r="L47" s="20">
        <v>610552774</v>
      </c>
      <c r="M47" s="20">
        <v>29751929</v>
      </c>
      <c r="N47" s="20">
        <v>620888078</v>
      </c>
      <c r="O47" s="20"/>
      <c r="P47" s="20"/>
      <c r="Q47" s="20"/>
      <c r="R47" s="20"/>
      <c r="S47" s="20"/>
      <c r="T47" s="20"/>
      <c r="U47" s="20"/>
      <c r="V47" s="20"/>
      <c r="W47" s="20">
        <v>-2193055212</v>
      </c>
      <c r="X47" s="20">
        <v>1284751741</v>
      </c>
      <c r="Y47" s="20">
        <v>-3477806953</v>
      </c>
      <c r="Z47" s="47">
        <v>-270.69875385364435</v>
      </c>
      <c r="AA47" s="22">
        <v>1842613505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-1903891781</v>
      </c>
      <c r="D50" s="50">
        <f t="shared" ref="D50:Y50" si="7">SUM(D47:D49)</f>
        <v>0</v>
      </c>
      <c r="E50" s="51">
        <f t="shared" si="7"/>
        <v>3252860139</v>
      </c>
      <c r="F50" s="52">
        <f t="shared" si="7"/>
        <v>1842613505</v>
      </c>
      <c r="G50" s="52">
        <f t="shared" si="7"/>
        <v>-875669716</v>
      </c>
      <c r="H50" s="52">
        <f t="shared" si="7"/>
        <v>-1683521650</v>
      </c>
      <c r="I50" s="52">
        <f t="shared" si="7"/>
        <v>-254751924</v>
      </c>
      <c r="J50" s="52">
        <f t="shared" si="7"/>
        <v>-2813943290</v>
      </c>
      <c r="K50" s="52">
        <f t="shared" si="7"/>
        <v>-19416625</v>
      </c>
      <c r="L50" s="52">
        <f t="shared" si="7"/>
        <v>610552774</v>
      </c>
      <c r="M50" s="52">
        <f t="shared" si="7"/>
        <v>29751929</v>
      </c>
      <c r="N50" s="52">
        <f t="shared" si="7"/>
        <v>620888078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-2193055212</v>
      </c>
      <c r="X50" s="52">
        <f t="shared" si="7"/>
        <v>1284751741</v>
      </c>
      <c r="Y50" s="52">
        <f t="shared" si="7"/>
        <v>-3477806953</v>
      </c>
      <c r="Z50" s="53">
        <f>+IF(X50&lt;&gt;0,+(Y50/X50)*100,0)</f>
        <v>-270.69875385364435</v>
      </c>
      <c r="AA50" s="54">
        <f>SUM(AA47:AA49)</f>
        <v>1842613505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525397270</v>
      </c>
      <c r="D7" s="18"/>
      <c r="E7" s="19">
        <v>224694480</v>
      </c>
      <c r="F7" s="20">
        <v>224694480</v>
      </c>
      <c r="G7" s="20">
        <v>852332225</v>
      </c>
      <c r="H7" s="20">
        <v>-623977131</v>
      </c>
      <c r="I7" s="20">
        <v>12022331</v>
      </c>
      <c r="J7" s="20">
        <v>240377425</v>
      </c>
      <c r="K7" s="20">
        <v>5291898</v>
      </c>
      <c r="L7" s="20">
        <v>9284753</v>
      </c>
      <c r="M7" s="20">
        <v>-20450266</v>
      </c>
      <c r="N7" s="20">
        <v>-5873615</v>
      </c>
      <c r="O7" s="20"/>
      <c r="P7" s="20"/>
      <c r="Q7" s="20"/>
      <c r="R7" s="20"/>
      <c r="S7" s="20"/>
      <c r="T7" s="20"/>
      <c r="U7" s="20"/>
      <c r="V7" s="20"/>
      <c r="W7" s="20">
        <v>234503810</v>
      </c>
      <c r="X7" s="20">
        <v>112347258</v>
      </c>
      <c r="Y7" s="20">
        <v>122156552</v>
      </c>
      <c r="Z7" s="21">
        <v>108.73122688940036</v>
      </c>
      <c r="AA7" s="22">
        <v>224694480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4340167</v>
      </c>
      <c r="D10" s="18"/>
      <c r="E10" s="19">
        <v>4595737</v>
      </c>
      <c r="F10" s="20">
        <v>4595737</v>
      </c>
      <c r="G10" s="20">
        <v>167543970</v>
      </c>
      <c r="H10" s="20">
        <v>-158311317</v>
      </c>
      <c r="I10" s="20">
        <v>-284413471</v>
      </c>
      <c r="J10" s="20">
        <v>-275180818</v>
      </c>
      <c r="K10" s="20">
        <v>38643957</v>
      </c>
      <c r="L10" s="20">
        <v>241134451</v>
      </c>
      <c r="M10" s="20">
        <v>30283248</v>
      </c>
      <c r="N10" s="20">
        <v>310061656</v>
      </c>
      <c r="O10" s="20"/>
      <c r="P10" s="20"/>
      <c r="Q10" s="20"/>
      <c r="R10" s="20"/>
      <c r="S10" s="20"/>
      <c r="T10" s="20"/>
      <c r="U10" s="20"/>
      <c r="V10" s="20"/>
      <c r="W10" s="20">
        <v>34880838</v>
      </c>
      <c r="X10" s="20">
        <v>2297892</v>
      </c>
      <c r="Y10" s="20">
        <v>32582946</v>
      </c>
      <c r="Z10" s="21">
        <v>1417.9494075439577</v>
      </c>
      <c r="AA10" s="22">
        <v>4595737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529737437</v>
      </c>
      <c r="D13" s="29">
        <f>SUM(D6:D12)</f>
        <v>0</v>
      </c>
      <c r="E13" s="30">
        <f t="shared" si="0"/>
        <v>229290217</v>
      </c>
      <c r="F13" s="31">
        <f t="shared" si="0"/>
        <v>229290217</v>
      </c>
      <c r="G13" s="31">
        <f t="shared" si="0"/>
        <v>1019876195</v>
      </c>
      <c r="H13" s="31">
        <f t="shared" si="0"/>
        <v>-782288448</v>
      </c>
      <c r="I13" s="31">
        <f t="shared" si="0"/>
        <v>-272391140</v>
      </c>
      <c r="J13" s="31">
        <f t="shared" si="0"/>
        <v>-34803393</v>
      </c>
      <c r="K13" s="31">
        <f t="shared" si="0"/>
        <v>43935855</v>
      </c>
      <c r="L13" s="31">
        <f t="shared" si="0"/>
        <v>250419204</v>
      </c>
      <c r="M13" s="31">
        <f t="shared" si="0"/>
        <v>9832982</v>
      </c>
      <c r="N13" s="31">
        <f t="shared" si="0"/>
        <v>304188041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269384648</v>
      </c>
      <c r="X13" s="31">
        <f t="shared" si="0"/>
        <v>114645150</v>
      </c>
      <c r="Y13" s="31">
        <f t="shared" si="0"/>
        <v>154739498</v>
      </c>
      <c r="Z13" s="32">
        <f>+IF(X13&lt;&gt;0,+(Y13/X13)*100,0)</f>
        <v>134.97256360168748</v>
      </c>
      <c r="AA13" s="33">
        <f>SUM(AA6:AA12)</f>
        <v>229290217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1462910189</v>
      </c>
      <c r="D17" s="18"/>
      <c r="E17" s="19">
        <v>1783108626</v>
      </c>
      <c r="F17" s="20">
        <v>1783108626</v>
      </c>
      <c r="G17" s="24">
        <v>1451566437</v>
      </c>
      <c r="H17" s="24">
        <v>10053849</v>
      </c>
      <c r="I17" s="24">
        <v>-14010455</v>
      </c>
      <c r="J17" s="20">
        <v>1447609831</v>
      </c>
      <c r="K17" s="24">
        <v>6393531</v>
      </c>
      <c r="L17" s="24">
        <v>2752436</v>
      </c>
      <c r="M17" s="20">
        <v>12118679</v>
      </c>
      <c r="N17" s="24">
        <v>21264646</v>
      </c>
      <c r="O17" s="24"/>
      <c r="P17" s="24"/>
      <c r="Q17" s="20"/>
      <c r="R17" s="24"/>
      <c r="S17" s="24"/>
      <c r="T17" s="20"/>
      <c r="U17" s="24"/>
      <c r="V17" s="24"/>
      <c r="W17" s="24">
        <v>1468874477</v>
      </c>
      <c r="X17" s="20">
        <v>891554412</v>
      </c>
      <c r="Y17" s="24">
        <v>577320065</v>
      </c>
      <c r="Z17" s="25">
        <v>64.754327636034404</v>
      </c>
      <c r="AA17" s="26">
        <v>1783108626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507117</v>
      </c>
      <c r="F21" s="20">
        <v>507117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253560</v>
      </c>
      <c r="Y21" s="20">
        <v>-253560</v>
      </c>
      <c r="Z21" s="21">
        <v>-100</v>
      </c>
      <c r="AA21" s="22">
        <v>507117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1462910189</v>
      </c>
      <c r="D25" s="29">
        <f t="shared" ref="D25:Y25" si="1">SUM(D15:D24)</f>
        <v>0</v>
      </c>
      <c r="E25" s="35">
        <f t="shared" si="1"/>
        <v>1783615743</v>
      </c>
      <c r="F25" s="36">
        <f t="shared" si="1"/>
        <v>1783615743</v>
      </c>
      <c r="G25" s="36">
        <f t="shared" si="1"/>
        <v>1451566437</v>
      </c>
      <c r="H25" s="36">
        <f t="shared" si="1"/>
        <v>10053849</v>
      </c>
      <c r="I25" s="36">
        <f t="shared" si="1"/>
        <v>-14010455</v>
      </c>
      <c r="J25" s="36">
        <f t="shared" si="1"/>
        <v>1447609831</v>
      </c>
      <c r="K25" s="36">
        <f t="shared" si="1"/>
        <v>6393531</v>
      </c>
      <c r="L25" s="36">
        <f t="shared" si="1"/>
        <v>2752436</v>
      </c>
      <c r="M25" s="36">
        <f t="shared" si="1"/>
        <v>12118679</v>
      </c>
      <c r="N25" s="36">
        <f t="shared" si="1"/>
        <v>21264646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1468874477</v>
      </c>
      <c r="X25" s="36">
        <f t="shared" si="1"/>
        <v>891807972</v>
      </c>
      <c r="Y25" s="36">
        <f t="shared" si="1"/>
        <v>577066505</v>
      </c>
      <c r="Z25" s="37">
        <f>+IF(X25&lt;&gt;0,+(Y25/X25)*100,0)</f>
        <v>64.707484471780433</v>
      </c>
      <c r="AA25" s="38">
        <f>SUM(AA15:AA24)</f>
        <v>1783615743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1992647626</v>
      </c>
      <c r="D26" s="29">
        <f>+D13+D25</f>
        <v>0</v>
      </c>
      <c r="E26" s="30">
        <f t="shared" si="2"/>
        <v>2012905960</v>
      </c>
      <c r="F26" s="31">
        <f t="shared" si="2"/>
        <v>2012905960</v>
      </c>
      <c r="G26" s="31">
        <f t="shared" si="2"/>
        <v>2471442632</v>
      </c>
      <c r="H26" s="31">
        <f t="shared" si="2"/>
        <v>-772234599</v>
      </c>
      <c r="I26" s="31">
        <f t="shared" si="2"/>
        <v>-286401595</v>
      </c>
      <c r="J26" s="31">
        <f t="shared" si="2"/>
        <v>1412806438</v>
      </c>
      <c r="K26" s="31">
        <f t="shared" si="2"/>
        <v>50329386</v>
      </c>
      <c r="L26" s="31">
        <f t="shared" si="2"/>
        <v>253171640</v>
      </c>
      <c r="M26" s="31">
        <f t="shared" si="2"/>
        <v>21951661</v>
      </c>
      <c r="N26" s="31">
        <f t="shared" si="2"/>
        <v>325452687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1738259125</v>
      </c>
      <c r="X26" s="31">
        <f t="shared" si="2"/>
        <v>1006453122</v>
      </c>
      <c r="Y26" s="31">
        <f t="shared" si="2"/>
        <v>731806003</v>
      </c>
      <c r="Z26" s="32">
        <f>+IF(X26&lt;&gt;0,+(Y26/X26)*100,0)</f>
        <v>72.7113848626921</v>
      </c>
      <c r="AA26" s="33">
        <f>+AA13+AA25</f>
        <v>2012905960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33693610</v>
      </c>
      <c r="D31" s="18"/>
      <c r="E31" s="19"/>
      <c r="F31" s="20"/>
      <c r="G31" s="20">
        <v>33815790</v>
      </c>
      <c r="H31" s="20">
        <v>15369</v>
      </c>
      <c r="I31" s="20">
        <v>75837</v>
      </c>
      <c r="J31" s="20">
        <v>33906996</v>
      </c>
      <c r="K31" s="20">
        <v>-72756</v>
      </c>
      <c r="L31" s="20">
        <v>149043</v>
      </c>
      <c r="M31" s="20">
        <v>63604</v>
      </c>
      <c r="N31" s="20">
        <v>139891</v>
      </c>
      <c r="O31" s="20"/>
      <c r="P31" s="20"/>
      <c r="Q31" s="20"/>
      <c r="R31" s="20"/>
      <c r="S31" s="20"/>
      <c r="T31" s="20"/>
      <c r="U31" s="20"/>
      <c r="V31" s="20"/>
      <c r="W31" s="20">
        <v>34046887</v>
      </c>
      <c r="X31" s="20"/>
      <c r="Y31" s="20">
        <v>34046887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1389492554</v>
      </c>
      <c r="D32" s="18"/>
      <c r="E32" s="19"/>
      <c r="F32" s="20"/>
      <c r="G32" s="20">
        <v>-313871433</v>
      </c>
      <c r="H32" s="20">
        <v>15380663</v>
      </c>
      <c r="I32" s="20">
        <v>125922012</v>
      </c>
      <c r="J32" s="20">
        <v>-172568758</v>
      </c>
      <c r="K32" s="20">
        <v>171395467</v>
      </c>
      <c r="L32" s="20">
        <v>125916087</v>
      </c>
      <c r="M32" s="20">
        <v>20023607</v>
      </c>
      <c r="N32" s="20">
        <v>317335161</v>
      </c>
      <c r="O32" s="20"/>
      <c r="P32" s="20"/>
      <c r="Q32" s="20"/>
      <c r="R32" s="20"/>
      <c r="S32" s="20"/>
      <c r="T32" s="20"/>
      <c r="U32" s="20"/>
      <c r="V32" s="20"/>
      <c r="W32" s="20">
        <v>144766403</v>
      </c>
      <c r="X32" s="20"/>
      <c r="Y32" s="20">
        <v>144766403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1423186164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-280055643</v>
      </c>
      <c r="H37" s="31">
        <f t="shared" si="3"/>
        <v>15396032</v>
      </c>
      <c r="I37" s="31">
        <f t="shared" si="3"/>
        <v>125997849</v>
      </c>
      <c r="J37" s="31">
        <f t="shared" si="3"/>
        <v>-138661762</v>
      </c>
      <c r="K37" s="31">
        <f t="shared" si="3"/>
        <v>171322711</v>
      </c>
      <c r="L37" s="31">
        <f t="shared" si="3"/>
        <v>126065130</v>
      </c>
      <c r="M37" s="31">
        <f t="shared" si="3"/>
        <v>20087211</v>
      </c>
      <c r="N37" s="31">
        <f t="shared" si="3"/>
        <v>317475052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178813290</v>
      </c>
      <c r="X37" s="31">
        <f t="shared" si="3"/>
        <v>0</v>
      </c>
      <c r="Y37" s="31">
        <f t="shared" si="3"/>
        <v>178813290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1423186164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-280055643</v>
      </c>
      <c r="H44" s="31">
        <f t="shared" si="5"/>
        <v>15396032</v>
      </c>
      <c r="I44" s="31">
        <f t="shared" si="5"/>
        <v>125997849</v>
      </c>
      <c r="J44" s="31">
        <f t="shared" si="5"/>
        <v>-138661762</v>
      </c>
      <c r="K44" s="31">
        <f t="shared" si="5"/>
        <v>171322711</v>
      </c>
      <c r="L44" s="31">
        <f t="shared" si="5"/>
        <v>126065130</v>
      </c>
      <c r="M44" s="31">
        <f t="shared" si="5"/>
        <v>20087211</v>
      </c>
      <c r="N44" s="31">
        <f t="shared" si="5"/>
        <v>317475052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178813290</v>
      </c>
      <c r="X44" s="31">
        <f t="shared" si="5"/>
        <v>0</v>
      </c>
      <c r="Y44" s="31">
        <f t="shared" si="5"/>
        <v>178813290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569461462</v>
      </c>
      <c r="D45" s="42">
        <f t="shared" si="6"/>
        <v>0</v>
      </c>
      <c r="E45" s="43">
        <f t="shared" si="6"/>
        <v>2012905960</v>
      </c>
      <c r="F45" s="44">
        <f t="shared" si="6"/>
        <v>2012905960</v>
      </c>
      <c r="G45" s="44">
        <f t="shared" si="6"/>
        <v>2751498275</v>
      </c>
      <c r="H45" s="44">
        <f t="shared" si="6"/>
        <v>-787630631</v>
      </c>
      <c r="I45" s="44">
        <f t="shared" si="6"/>
        <v>-412399444</v>
      </c>
      <c r="J45" s="44">
        <f t="shared" si="6"/>
        <v>1551468200</v>
      </c>
      <c r="K45" s="44">
        <f t="shared" si="6"/>
        <v>-120993325</v>
      </c>
      <c r="L45" s="44">
        <f t="shared" si="6"/>
        <v>127106510</v>
      </c>
      <c r="M45" s="44">
        <f t="shared" si="6"/>
        <v>1864450</v>
      </c>
      <c r="N45" s="44">
        <f t="shared" si="6"/>
        <v>7977635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1559445835</v>
      </c>
      <c r="X45" s="44">
        <f t="shared" si="6"/>
        <v>1006453122</v>
      </c>
      <c r="Y45" s="44">
        <f t="shared" si="6"/>
        <v>552992713</v>
      </c>
      <c r="Z45" s="45">
        <f>+IF(X45&lt;&gt;0,+(Y45/X45)*100,0)</f>
        <v>54.944706406305919</v>
      </c>
      <c r="AA45" s="46">
        <f>+AA26-AA44</f>
        <v>2012905960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-675054172</v>
      </c>
      <c r="D47" s="18"/>
      <c r="E47" s="19">
        <v>-287899712</v>
      </c>
      <c r="F47" s="20">
        <v>-287899712</v>
      </c>
      <c r="G47" s="20">
        <v>71909530</v>
      </c>
      <c r="H47" s="20">
        <v>-844909178</v>
      </c>
      <c r="I47" s="20">
        <v>-348754563</v>
      </c>
      <c r="J47" s="20">
        <v>-1121754211</v>
      </c>
      <c r="K47" s="20">
        <v>-12505922</v>
      </c>
      <c r="L47" s="20">
        <v>195586129</v>
      </c>
      <c r="M47" s="20">
        <v>33484244</v>
      </c>
      <c r="N47" s="20">
        <v>216564451</v>
      </c>
      <c r="O47" s="20"/>
      <c r="P47" s="20"/>
      <c r="Q47" s="20"/>
      <c r="R47" s="20"/>
      <c r="S47" s="20"/>
      <c r="T47" s="20"/>
      <c r="U47" s="20"/>
      <c r="V47" s="20"/>
      <c r="W47" s="20">
        <v>-905189760</v>
      </c>
      <c r="X47" s="20">
        <v>-143949876</v>
      </c>
      <c r="Y47" s="20">
        <v>-761239884</v>
      </c>
      <c r="Z47" s="47">
        <v>528.82288276510917</v>
      </c>
      <c r="AA47" s="22">
        <v>-287899712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-675054172</v>
      </c>
      <c r="D50" s="50">
        <f t="shared" ref="D50:Y50" si="7">SUM(D47:D49)</f>
        <v>0</v>
      </c>
      <c r="E50" s="51">
        <f t="shared" si="7"/>
        <v>-287899712</v>
      </c>
      <c r="F50" s="52">
        <f t="shared" si="7"/>
        <v>-287899712</v>
      </c>
      <c r="G50" s="52">
        <f t="shared" si="7"/>
        <v>71909530</v>
      </c>
      <c r="H50" s="52">
        <f t="shared" si="7"/>
        <v>-844909178</v>
      </c>
      <c r="I50" s="52">
        <f t="shared" si="7"/>
        <v>-348754563</v>
      </c>
      <c r="J50" s="52">
        <f t="shared" si="7"/>
        <v>-1121754211</v>
      </c>
      <c r="K50" s="52">
        <f t="shared" si="7"/>
        <v>-12505922</v>
      </c>
      <c r="L50" s="52">
        <f t="shared" si="7"/>
        <v>195586129</v>
      </c>
      <c r="M50" s="52">
        <f t="shared" si="7"/>
        <v>33484244</v>
      </c>
      <c r="N50" s="52">
        <f t="shared" si="7"/>
        <v>216564451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-905189760</v>
      </c>
      <c r="X50" s="52">
        <f t="shared" si="7"/>
        <v>-143949876</v>
      </c>
      <c r="Y50" s="52">
        <f t="shared" si="7"/>
        <v>-761239884</v>
      </c>
      <c r="Z50" s="53">
        <f>+IF(X50&lt;&gt;0,+(Y50/X50)*100,0)</f>
        <v>528.82288276510917</v>
      </c>
      <c r="AA50" s="54">
        <f>SUM(AA47:AA49)</f>
        <v>-287899712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19054733</v>
      </c>
      <c r="F6" s="20">
        <v>19054733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9527370</v>
      </c>
      <c r="Y6" s="20">
        <v>-9527370</v>
      </c>
      <c r="Z6" s="21">
        <v>-100</v>
      </c>
      <c r="AA6" s="22">
        <v>19054733</v>
      </c>
    </row>
    <row r="7" spans="1:27" x14ac:dyDescent="0.25">
      <c r="A7" s="23" t="s">
        <v>35</v>
      </c>
      <c r="B7" s="17" t="s">
        <v>32</v>
      </c>
      <c r="C7" s="18">
        <v>186558155</v>
      </c>
      <c r="D7" s="18"/>
      <c r="E7" s="19"/>
      <c r="F7" s="20"/>
      <c r="G7" s="20">
        <v>906925</v>
      </c>
      <c r="H7" s="20">
        <v>915053</v>
      </c>
      <c r="I7" s="20">
        <v>936212</v>
      </c>
      <c r="J7" s="20">
        <v>2758190</v>
      </c>
      <c r="K7" s="20">
        <v>903882</v>
      </c>
      <c r="L7" s="20">
        <v>929859</v>
      </c>
      <c r="M7" s="20">
        <v>1000186</v>
      </c>
      <c r="N7" s="20">
        <v>2833927</v>
      </c>
      <c r="O7" s="20"/>
      <c r="P7" s="20"/>
      <c r="Q7" s="20"/>
      <c r="R7" s="20"/>
      <c r="S7" s="20"/>
      <c r="T7" s="20"/>
      <c r="U7" s="20"/>
      <c r="V7" s="20"/>
      <c r="W7" s="20">
        <v>5592117</v>
      </c>
      <c r="X7" s="20"/>
      <c r="Y7" s="20">
        <v>5592117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39946</v>
      </c>
      <c r="D10" s="18"/>
      <c r="E10" s="19">
        <v>-3490000</v>
      </c>
      <c r="F10" s="20">
        <v>-3490000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-1745004</v>
      </c>
      <c r="Y10" s="20">
        <v>1745004</v>
      </c>
      <c r="Z10" s="21">
        <v>-100</v>
      </c>
      <c r="AA10" s="22">
        <v>-3490000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398858</v>
      </c>
      <c r="F11" s="20">
        <v>398858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199428</v>
      </c>
      <c r="Y11" s="24">
        <v>-199428</v>
      </c>
      <c r="Z11" s="25">
        <v>-100</v>
      </c>
      <c r="AA11" s="26">
        <v>398858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186598101</v>
      </c>
      <c r="D13" s="29">
        <f>SUM(D6:D12)</f>
        <v>0</v>
      </c>
      <c r="E13" s="30">
        <f t="shared" si="0"/>
        <v>15963591</v>
      </c>
      <c r="F13" s="31">
        <f t="shared" si="0"/>
        <v>15963591</v>
      </c>
      <c r="G13" s="31">
        <f t="shared" si="0"/>
        <v>906925</v>
      </c>
      <c r="H13" s="31">
        <f t="shared" si="0"/>
        <v>915053</v>
      </c>
      <c r="I13" s="31">
        <f t="shared" si="0"/>
        <v>936212</v>
      </c>
      <c r="J13" s="31">
        <f t="shared" si="0"/>
        <v>2758190</v>
      </c>
      <c r="K13" s="31">
        <f t="shared" si="0"/>
        <v>903882</v>
      </c>
      <c r="L13" s="31">
        <f t="shared" si="0"/>
        <v>929859</v>
      </c>
      <c r="M13" s="31">
        <f t="shared" si="0"/>
        <v>1000186</v>
      </c>
      <c r="N13" s="31">
        <f t="shared" si="0"/>
        <v>2833927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5592117</v>
      </c>
      <c r="X13" s="31">
        <f t="shared" si="0"/>
        <v>7981794</v>
      </c>
      <c r="Y13" s="31">
        <f t="shared" si="0"/>
        <v>-2389677</v>
      </c>
      <c r="Z13" s="32">
        <f>+IF(X13&lt;&gt;0,+(Y13/X13)*100,0)</f>
        <v>-29.939096398629179</v>
      </c>
      <c r="AA13" s="33">
        <f>SUM(AA6:AA12)</f>
        <v>15963591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102904620</v>
      </c>
      <c r="D17" s="18"/>
      <c r="E17" s="19">
        <v>-2279050</v>
      </c>
      <c r="F17" s="20">
        <v>-2279050</v>
      </c>
      <c r="G17" s="24"/>
      <c r="H17" s="24"/>
      <c r="I17" s="24">
        <v>744509</v>
      </c>
      <c r="J17" s="20">
        <v>744509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744509</v>
      </c>
      <c r="X17" s="20">
        <v>-1139526</v>
      </c>
      <c r="Y17" s="24">
        <v>1884035</v>
      </c>
      <c r="Z17" s="25">
        <v>-165.33497261141915</v>
      </c>
      <c r="AA17" s="26">
        <v>-2279050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102904620</v>
      </c>
      <c r="D25" s="29">
        <f t="shared" ref="D25:Y25" si="1">SUM(D15:D24)</f>
        <v>0</v>
      </c>
      <c r="E25" s="35">
        <f t="shared" si="1"/>
        <v>-2279050</v>
      </c>
      <c r="F25" s="36">
        <f t="shared" si="1"/>
        <v>-2279050</v>
      </c>
      <c r="G25" s="36">
        <f t="shared" si="1"/>
        <v>0</v>
      </c>
      <c r="H25" s="36">
        <f t="shared" si="1"/>
        <v>0</v>
      </c>
      <c r="I25" s="36">
        <f t="shared" si="1"/>
        <v>744509</v>
      </c>
      <c r="J25" s="36">
        <f t="shared" si="1"/>
        <v>744509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744509</v>
      </c>
      <c r="X25" s="36">
        <f t="shared" si="1"/>
        <v>-1139526</v>
      </c>
      <c r="Y25" s="36">
        <f t="shared" si="1"/>
        <v>1884035</v>
      </c>
      <c r="Z25" s="37">
        <f>+IF(X25&lt;&gt;0,+(Y25/X25)*100,0)</f>
        <v>-165.33497261141915</v>
      </c>
      <c r="AA25" s="38">
        <f>SUM(AA15:AA24)</f>
        <v>-2279050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289502721</v>
      </c>
      <c r="D26" s="29">
        <f>+D13+D25</f>
        <v>0</v>
      </c>
      <c r="E26" s="30">
        <f t="shared" si="2"/>
        <v>13684541</v>
      </c>
      <c r="F26" s="31">
        <f t="shared" si="2"/>
        <v>13684541</v>
      </c>
      <c r="G26" s="31">
        <f t="shared" si="2"/>
        <v>906925</v>
      </c>
      <c r="H26" s="31">
        <f t="shared" si="2"/>
        <v>915053</v>
      </c>
      <c r="I26" s="31">
        <f t="shared" si="2"/>
        <v>1680721</v>
      </c>
      <c r="J26" s="31">
        <f t="shared" si="2"/>
        <v>3502699</v>
      </c>
      <c r="K26" s="31">
        <f t="shared" si="2"/>
        <v>903882</v>
      </c>
      <c r="L26" s="31">
        <f t="shared" si="2"/>
        <v>929859</v>
      </c>
      <c r="M26" s="31">
        <f t="shared" si="2"/>
        <v>1000186</v>
      </c>
      <c r="N26" s="31">
        <f t="shared" si="2"/>
        <v>2833927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6336626</v>
      </c>
      <c r="X26" s="31">
        <f t="shared" si="2"/>
        <v>6842268</v>
      </c>
      <c r="Y26" s="31">
        <f t="shared" si="2"/>
        <v>-505642</v>
      </c>
      <c r="Z26" s="32">
        <f>+IF(X26&lt;&gt;0,+(Y26/X26)*100,0)</f>
        <v>-7.3899765399426043</v>
      </c>
      <c r="AA26" s="33">
        <f>+AA13+AA25</f>
        <v>13684541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7365500</v>
      </c>
      <c r="F32" s="20">
        <v>7365500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3682752</v>
      </c>
      <c r="Y32" s="20">
        <v>-3682752</v>
      </c>
      <c r="Z32" s="21">
        <v>-100</v>
      </c>
      <c r="AA32" s="22">
        <v>7365500</v>
      </c>
    </row>
    <row r="33" spans="1:27" x14ac:dyDescent="0.25">
      <c r="A33" s="23" t="s">
        <v>60</v>
      </c>
      <c r="B33" s="17" t="s">
        <v>32</v>
      </c>
      <c r="C33" s="18">
        <v>25577885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7365500</v>
      </c>
      <c r="F37" s="31">
        <f t="shared" si="3"/>
        <v>7365500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3682752</v>
      </c>
      <c r="Y37" s="31">
        <f t="shared" si="3"/>
        <v>-3682752</v>
      </c>
      <c r="Z37" s="32">
        <f>+IF(X37&lt;&gt;0,+(Y37/X37)*100,0)</f>
        <v>-100</v>
      </c>
      <c r="AA37" s="33">
        <f>SUM(AA29:AA36)</f>
        <v>7365500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7365500</v>
      </c>
      <c r="F44" s="31">
        <f t="shared" si="5"/>
        <v>7365500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3682752</v>
      </c>
      <c r="Y44" s="31">
        <f t="shared" si="5"/>
        <v>-3682752</v>
      </c>
      <c r="Z44" s="32">
        <f>+IF(X44&lt;&gt;0,+(Y44/X44)*100,0)</f>
        <v>-100</v>
      </c>
      <c r="AA44" s="33">
        <f>+AA37+AA43</f>
        <v>7365500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263924836</v>
      </c>
      <c r="D45" s="42">
        <f t="shared" si="6"/>
        <v>0</v>
      </c>
      <c r="E45" s="43">
        <f t="shared" si="6"/>
        <v>6319041</v>
      </c>
      <c r="F45" s="44">
        <f t="shared" si="6"/>
        <v>6319041</v>
      </c>
      <c r="G45" s="44">
        <f t="shared" si="6"/>
        <v>906925</v>
      </c>
      <c r="H45" s="44">
        <f t="shared" si="6"/>
        <v>915053</v>
      </c>
      <c r="I45" s="44">
        <f t="shared" si="6"/>
        <v>1680721</v>
      </c>
      <c r="J45" s="44">
        <f t="shared" si="6"/>
        <v>3502699</v>
      </c>
      <c r="K45" s="44">
        <f t="shared" si="6"/>
        <v>903882</v>
      </c>
      <c r="L45" s="44">
        <f t="shared" si="6"/>
        <v>929859</v>
      </c>
      <c r="M45" s="44">
        <f t="shared" si="6"/>
        <v>1000186</v>
      </c>
      <c r="N45" s="44">
        <f t="shared" si="6"/>
        <v>2833927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6336626</v>
      </c>
      <c r="X45" s="44">
        <f t="shared" si="6"/>
        <v>3159516</v>
      </c>
      <c r="Y45" s="44">
        <f t="shared" si="6"/>
        <v>3177110</v>
      </c>
      <c r="Z45" s="45">
        <f>+IF(X45&lt;&gt;0,+(Y45/X45)*100,0)</f>
        <v>100.55685744272225</v>
      </c>
      <c r="AA45" s="46">
        <f>+AA26-AA44</f>
        <v>6319041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7000000</v>
      </c>
      <c r="F47" s="20">
        <v>7000000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3499998</v>
      </c>
      <c r="Y47" s="20">
        <v>-3499998</v>
      </c>
      <c r="Z47" s="47">
        <v>-100</v>
      </c>
      <c r="AA47" s="22">
        <v>7000000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7000000</v>
      </c>
      <c r="F50" s="52">
        <f t="shared" si="7"/>
        <v>7000000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3499998</v>
      </c>
      <c r="Y50" s="52">
        <f t="shared" si="7"/>
        <v>-3499998</v>
      </c>
      <c r="Z50" s="53">
        <f>+IF(X50&lt;&gt;0,+(Y50/X50)*100,0)</f>
        <v>-100</v>
      </c>
      <c r="AA50" s="54">
        <f>SUM(AA47:AA49)</f>
        <v>7000000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28502340</v>
      </c>
      <c r="F6" s="20">
        <v>28502340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14251170</v>
      </c>
      <c r="Y6" s="20">
        <v>-14251170</v>
      </c>
      <c r="Z6" s="21">
        <v>-100</v>
      </c>
      <c r="AA6" s="22">
        <v>28502340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42579276</v>
      </c>
      <c r="F10" s="20">
        <v>42579276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21289638</v>
      </c>
      <c r="Y10" s="20">
        <v>-21289638</v>
      </c>
      <c r="Z10" s="21">
        <v>-100</v>
      </c>
      <c r="AA10" s="22">
        <v>42579276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71081616</v>
      </c>
      <c r="F13" s="31">
        <f t="shared" si="0"/>
        <v>71081616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35540808</v>
      </c>
      <c r="Y13" s="31">
        <f t="shared" si="0"/>
        <v>-35540808</v>
      </c>
      <c r="Z13" s="32">
        <f>+IF(X13&lt;&gt;0,+(Y13/X13)*100,0)</f>
        <v>-100</v>
      </c>
      <c r="AA13" s="33">
        <f>SUM(AA6:AA12)</f>
        <v>71081616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6786690</v>
      </c>
      <c r="F17" s="20">
        <v>6786690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3393348</v>
      </c>
      <c r="Y17" s="24">
        <v>-3393348</v>
      </c>
      <c r="Z17" s="25">
        <v>-100</v>
      </c>
      <c r="AA17" s="26">
        <v>6786690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6786690</v>
      </c>
      <c r="F25" s="36">
        <f t="shared" si="1"/>
        <v>6786690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3393348</v>
      </c>
      <c r="Y25" s="36">
        <f t="shared" si="1"/>
        <v>-3393348</v>
      </c>
      <c r="Z25" s="37">
        <f>+IF(X25&lt;&gt;0,+(Y25/X25)*100,0)</f>
        <v>-100</v>
      </c>
      <c r="AA25" s="38">
        <f>SUM(AA15:AA24)</f>
        <v>6786690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77868306</v>
      </c>
      <c r="F26" s="31">
        <f t="shared" si="2"/>
        <v>77868306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38934156</v>
      </c>
      <c r="Y26" s="31">
        <f t="shared" si="2"/>
        <v>-38934156</v>
      </c>
      <c r="Z26" s="32">
        <f>+IF(X26&lt;&gt;0,+(Y26/X26)*100,0)</f>
        <v>-100</v>
      </c>
      <c r="AA26" s="33">
        <f>+AA13+AA25</f>
        <v>77868306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-26852988</v>
      </c>
      <c r="F32" s="20">
        <v>-26852988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-13426494</v>
      </c>
      <c r="Y32" s="20">
        <v>13426494</v>
      </c>
      <c r="Z32" s="21">
        <v>-100</v>
      </c>
      <c r="AA32" s="22">
        <v>-26852988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-26852988</v>
      </c>
      <c r="F37" s="31">
        <f t="shared" si="3"/>
        <v>-26852988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-13426494</v>
      </c>
      <c r="Y37" s="31">
        <f t="shared" si="3"/>
        <v>13426494</v>
      </c>
      <c r="Z37" s="32">
        <f>+IF(X37&lt;&gt;0,+(Y37/X37)*100,0)</f>
        <v>-100</v>
      </c>
      <c r="AA37" s="33">
        <f>SUM(AA29:AA36)</f>
        <v>-26852988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-26852988</v>
      </c>
      <c r="F44" s="31">
        <f t="shared" si="5"/>
        <v>-26852988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-13426494</v>
      </c>
      <c r="Y44" s="31">
        <f t="shared" si="5"/>
        <v>13426494</v>
      </c>
      <c r="Z44" s="32">
        <f>+IF(X44&lt;&gt;0,+(Y44/X44)*100,0)</f>
        <v>-100</v>
      </c>
      <c r="AA44" s="33">
        <f>+AA37+AA43</f>
        <v>-26852988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104721294</v>
      </c>
      <c r="F45" s="44">
        <f t="shared" si="6"/>
        <v>104721294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52360650</v>
      </c>
      <c r="Y45" s="44">
        <f t="shared" si="6"/>
        <v>-52360650</v>
      </c>
      <c r="Z45" s="45">
        <f>+IF(X45&lt;&gt;0,+(Y45/X45)*100,0)</f>
        <v>-100</v>
      </c>
      <c r="AA45" s="46">
        <f>+AA26-AA44</f>
        <v>104721294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-154973976</v>
      </c>
      <c r="D6" s="18"/>
      <c r="E6" s="19">
        <v>-6932197</v>
      </c>
      <c r="F6" s="20">
        <v>-6932197</v>
      </c>
      <c r="G6" s="20"/>
      <c r="H6" s="20"/>
      <c r="I6" s="20">
        <v>-156003016</v>
      </c>
      <c r="J6" s="20">
        <v>-156003016</v>
      </c>
      <c r="K6" s="20">
        <v>1792824</v>
      </c>
      <c r="L6" s="20">
        <v>-762926</v>
      </c>
      <c r="M6" s="20"/>
      <c r="N6" s="20">
        <v>1029898</v>
      </c>
      <c r="O6" s="20"/>
      <c r="P6" s="20"/>
      <c r="Q6" s="20"/>
      <c r="R6" s="20"/>
      <c r="S6" s="20"/>
      <c r="T6" s="20"/>
      <c r="U6" s="20"/>
      <c r="V6" s="20"/>
      <c r="W6" s="20">
        <v>-154973118</v>
      </c>
      <c r="X6" s="20">
        <v>-3466098</v>
      </c>
      <c r="Y6" s="20">
        <v>-151507020</v>
      </c>
      <c r="Z6" s="21">
        <v>4371.1118381534516</v>
      </c>
      <c r="AA6" s="22">
        <v>-6932197</v>
      </c>
    </row>
    <row r="7" spans="1:27" x14ac:dyDescent="0.25">
      <c r="A7" s="23" t="s">
        <v>35</v>
      </c>
      <c r="B7" s="17" t="s">
        <v>32</v>
      </c>
      <c r="C7" s="18">
        <v>302974816</v>
      </c>
      <c r="D7" s="18"/>
      <c r="E7" s="19">
        <v>11926369</v>
      </c>
      <c r="F7" s="20">
        <v>11926369</v>
      </c>
      <c r="G7" s="20"/>
      <c r="H7" s="20"/>
      <c r="I7" s="20">
        <v>307209737</v>
      </c>
      <c r="J7" s="20">
        <v>307209737</v>
      </c>
      <c r="K7" s="20">
        <v>11711116</v>
      </c>
      <c r="L7" s="20">
        <v>2454675</v>
      </c>
      <c r="M7" s="20"/>
      <c r="N7" s="20">
        <v>14165791</v>
      </c>
      <c r="O7" s="20"/>
      <c r="P7" s="20"/>
      <c r="Q7" s="20"/>
      <c r="R7" s="20"/>
      <c r="S7" s="20"/>
      <c r="T7" s="20"/>
      <c r="U7" s="20"/>
      <c r="V7" s="20"/>
      <c r="W7" s="20">
        <v>321375528</v>
      </c>
      <c r="X7" s="20">
        <v>5963184</v>
      </c>
      <c r="Y7" s="20">
        <v>315412344</v>
      </c>
      <c r="Z7" s="21">
        <v>5289.3277148583711</v>
      </c>
      <c r="AA7" s="22">
        <v>11926369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24941</v>
      </c>
      <c r="D10" s="18"/>
      <c r="E10" s="19">
        <v>-8179992</v>
      </c>
      <c r="F10" s="20">
        <v>-8179992</v>
      </c>
      <c r="G10" s="20"/>
      <c r="H10" s="20"/>
      <c r="I10" s="20">
        <v>24941</v>
      </c>
      <c r="J10" s="20">
        <v>24941</v>
      </c>
      <c r="K10" s="20">
        <v>1687483</v>
      </c>
      <c r="L10" s="20"/>
      <c r="M10" s="20"/>
      <c r="N10" s="20">
        <v>1687483</v>
      </c>
      <c r="O10" s="20"/>
      <c r="P10" s="20"/>
      <c r="Q10" s="20"/>
      <c r="R10" s="20"/>
      <c r="S10" s="20"/>
      <c r="T10" s="20"/>
      <c r="U10" s="20"/>
      <c r="V10" s="20"/>
      <c r="W10" s="20">
        <v>1712424</v>
      </c>
      <c r="X10" s="20">
        <v>-4089996</v>
      </c>
      <c r="Y10" s="20">
        <v>5802420</v>
      </c>
      <c r="Z10" s="21">
        <v>-141.86859840449722</v>
      </c>
      <c r="AA10" s="22">
        <v>-8179992</v>
      </c>
    </row>
    <row r="11" spans="1:27" x14ac:dyDescent="0.25">
      <c r="A11" s="23" t="s">
        <v>39</v>
      </c>
      <c r="B11" s="17" t="s">
        <v>32</v>
      </c>
      <c r="C11" s="18">
        <v>29388190</v>
      </c>
      <c r="D11" s="18"/>
      <c r="E11" s="19"/>
      <c r="F11" s="20"/>
      <c r="G11" s="24"/>
      <c r="H11" s="24"/>
      <c r="I11" s="24">
        <v>29421155</v>
      </c>
      <c r="J11" s="20">
        <v>29421155</v>
      </c>
      <c r="K11" s="24">
        <v>-109510</v>
      </c>
      <c r="L11" s="24">
        <v>1651</v>
      </c>
      <c r="M11" s="20"/>
      <c r="N11" s="24">
        <v>-107859</v>
      </c>
      <c r="O11" s="24"/>
      <c r="P11" s="24"/>
      <c r="Q11" s="20"/>
      <c r="R11" s="24"/>
      <c r="S11" s="24"/>
      <c r="T11" s="20"/>
      <c r="U11" s="24"/>
      <c r="V11" s="24"/>
      <c r="W11" s="24">
        <v>29313296</v>
      </c>
      <c r="X11" s="20"/>
      <c r="Y11" s="24">
        <v>29313296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-14048955</v>
      </c>
      <c r="D12" s="18"/>
      <c r="E12" s="19"/>
      <c r="F12" s="20"/>
      <c r="G12" s="20"/>
      <c r="H12" s="20"/>
      <c r="I12" s="20">
        <v>-14048955</v>
      </c>
      <c r="J12" s="20">
        <v>-14048955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-14048955</v>
      </c>
      <c r="X12" s="20"/>
      <c r="Y12" s="20">
        <v>-14048955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163365016</v>
      </c>
      <c r="D13" s="29">
        <f>SUM(D6:D12)</f>
        <v>0</v>
      </c>
      <c r="E13" s="30">
        <f t="shared" si="0"/>
        <v>-3185820</v>
      </c>
      <c r="F13" s="31">
        <f t="shared" si="0"/>
        <v>-3185820</v>
      </c>
      <c r="G13" s="31">
        <f t="shared" si="0"/>
        <v>0</v>
      </c>
      <c r="H13" s="31">
        <f t="shared" si="0"/>
        <v>0</v>
      </c>
      <c r="I13" s="31">
        <f t="shared" si="0"/>
        <v>166603862</v>
      </c>
      <c r="J13" s="31">
        <f t="shared" si="0"/>
        <v>166603862</v>
      </c>
      <c r="K13" s="31">
        <f t="shared" si="0"/>
        <v>15081913</v>
      </c>
      <c r="L13" s="31">
        <f t="shared" si="0"/>
        <v>1693400</v>
      </c>
      <c r="M13" s="31">
        <f t="shared" si="0"/>
        <v>0</v>
      </c>
      <c r="N13" s="31">
        <f t="shared" si="0"/>
        <v>16775313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183379175</v>
      </c>
      <c r="X13" s="31">
        <f t="shared" si="0"/>
        <v>-1592910</v>
      </c>
      <c r="Y13" s="31">
        <f t="shared" si="0"/>
        <v>184972085</v>
      </c>
      <c r="Z13" s="32">
        <f>+IF(X13&lt;&gt;0,+(Y13/X13)*100,0)</f>
        <v>-11612.211926599746</v>
      </c>
      <c r="AA13" s="33">
        <f>SUM(AA6:AA12)</f>
        <v>-3185820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250577255</v>
      </c>
      <c r="D17" s="18"/>
      <c r="E17" s="19">
        <v>23488464</v>
      </c>
      <c r="F17" s="20">
        <v>23488464</v>
      </c>
      <c r="G17" s="24"/>
      <c r="H17" s="24"/>
      <c r="I17" s="24">
        <v>250692460</v>
      </c>
      <c r="J17" s="20">
        <v>250692460</v>
      </c>
      <c r="K17" s="24">
        <v>-790926</v>
      </c>
      <c r="L17" s="24"/>
      <c r="M17" s="20"/>
      <c r="N17" s="24">
        <v>-790926</v>
      </c>
      <c r="O17" s="24"/>
      <c r="P17" s="24"/>
      <c r="Q17" s="20"/>
      <c r="R17" s="24"/>
      <c r="S17" s="24"/>
      <c r="T17" s="20"/>
      <c r="U17" s="24"/>
      <c r="V17" s="24"/>
      <c r="W17" s="24">
        <v>249901534</v>
      </c>
      <c r="X17" s="20">
        <v>11744232</v>
      </c>
      <c r="Y17" s="24">
        <v>238157302</v>
      </c>
      <c r="Z17" s="25">
        <v>2027.8661218545408</v>
      </c>
      <c r="AA17" s="26">
        <v>23488464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250577255</v>
      </c>
      <c r="D25" s="29">
        <f t="shared" ref="D25:Y25" si="1">SUM(D15:D24)</f>
        <v>0</v>
      </c>
      <c r="E25" s="35">
        <f t="shared" si="1"/>
        <v>23488464</v>
      </c>
      <c r="F25" s="36">
        <f t="shared" si="1"/>
        <v>23488464</v>
      </c>
      <c r="G25" s="36">
        <f t="shared" si="1"/>
        <v>0</v>
      </c>
      <c r="H25" s="36">
        <f t="shared" si="1"/>
        <v>0</v>
      </c>
      <c r="I25" s="36">
        <f t="shared" si="1"/>
        <v>250692460</v>
      </c>
      <c r="J25" s="36">
        <f t="shared" si="1"/>
        <v>250692460</v>
      </c>
      <c r="K25" s="36">
        <f t="shared" si="1"/>
        <v>-790926</v>
      </c>
      <c r="L25" s="36">
        <f t="shared" si="1"/>
        <v>0</v>
      </c>
      <c r="M25" s="36">
        <f t="shared" si="1"/>
        <v>0</v>
      </c>
      <c r="N25" s="36">
        <f t="shared" si="1"/>
        <v>-790926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249901534</v>
      </c>
      <c r="X25" s="36">
        <f t="shared" si="1"/>
        <v>11744232</v>
      </c>
      <c r="Y25" s="36">
        <f t="shared" si="1"/>
        <v>238157302</v>
      </c>
      <c r="Z25" s="37">
        <f>+IF(X25&lt;&gt;0,+(Y25/X25)*100,0)</f>
        <v>2027.8661218545408</v>
      </c>
      <c r="AA25" s="38">
        <f>SUM(AA15:AA24)</f>
        <v>23488464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413942271</v>
      </c>
      <c r="D26" s="29">
        <f>+D13+D25</f>
        <v>0</v>
      </c>
      <c r="E26" s="30">
        <f t="shared" si="2"/>
        <v>20302644</v>
      </c>
      <c r="F26" s="31">
        <f t="shared" si="2"/>
        <v>20302644</v>
      </c>
      <c r="G26" s="31">
        <f t="shared" si="2"/>
        <v>0</v>
      </c>
      <c r="H26" s="31">
        <f t="shared" si="2"/>
        <v>0</v>
      </c>
      <c r="I26" s="31">
        <f t="shared" si="2"/>
        <v>417296322</v>
      </c>
      <c r="J26" s="31">
        <f t="shared" si="2"/>
        <v>417296322</v>
      </c>
      <c r="K26" s="31">
        <f t="shared" si="2"/>
        <v>14290987</v>
      </c>
      <c r="L26" s="31">
        <f t="shared" si="2"/>
        <v>1693400</v>
      </c>
      <c r="M26" s="31">
        <f t="shared" si="2"/>
        <v>0</v>
      </c>
      <c r="N26" s="31">
        <f t="shared" si="2"/>
        <v>15984387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433280709</v>
      </c>
      <c r="X26" s="31">
        <f t="shared" si="2"/>
        <v>10151322</v>
      </c>
      <c r="Y26" s="31">
        <f t="shared" si="2"/>
        <v>423129387</v>
      </c>
      <c r="Z26" s="32">
        <f>+IF(X26&lt;&gt;0,+(Y26/X26)*100,0)</f>
        <v>4168.2195383024991</v>
      </c>
      <c r="AA26" s="33">
        <f>+AA13+AA25</f>
        <v>20302644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/>
      <c r="I31" s="20">
        <v>-15</v>
      </c>
      <c r="J31" s="20">
        <v>-15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65231315</v>
      </c>
      <c r="D32" s="18"/>
      <c r="E32" s="19">
        <v>-8179992</v>
      </c>
      <c r="F32" s="20">
        <v>-8179992</v>
      </c>
      <c r="G32" s="20"/>
      <c r="H32" s="20"/>
      <c r="I32" s="20">
        <v>63335025</v>
      </c>
      <c r="J32" s="20">
        <v>63335025</v>
      </c>
      <c r="K32" s="20">
        <v>2289</v>
      </c>
      <c r="L32" s="20">
        <v>466278</v>
      </c>
      <c r="M32" s="20"/>
      <c r="N32" s="20">
        <v>468567</v>
      </c>
      <c r="O32" s="20"/>
      <c r="P32" s="20"/>
      <c r="Q32" s="20"/>
      <c r="R32" s="20"/>
      <c r="S32" s="20"/>
      <c r="T32" s="20"/>
      <c r="U32" s="20"/>
      <c r="V32" s="20"/>
      <c r="W32" s="20">
        <v>63803592</v>
      </c>
      <c r="X32" s="20">
        <v>-4089996</v>
      </c>
      <c r="Y32" s="20">
        <v>67893588</v>
      </c>
      <c r="Z32" s="21">
        <v>-1659.9915501139853</v>
      </c>
      <c r="AA32" s="22">
        <v>-8179992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26581999</v>
      </c>
      <c r="D35" s="18"/>
      <c r="E35" s="19">
        <v>4126380</v>
      </c>
      <c r="F35" s="20">
        <v>4126380</v>
      </c>
      <c r="G35" s="20"/>
      <c r="H35" s="20"/>
      <c r="I35" s="20">
        <v>27003558</v>
      </c>
      <c r="J35" s="20">
        <v>27003558</v>
      </c>
      <c r="K35" s="20">
        <v>582931</v>
      </c>
      <c r="L35" s="20">
        <v>335590</v>
      </c>
      <c r="M35" s="20"/>
      <c r="N35" s="20">
        <v>918521</v>
      </c>
      <c r="O35" s="20"/>
      <c r="P35" s="20"/>
      <c r="Q35" s="20"/>
      <c r="R35" s="20"/>
      <c r="S35" s="20"/>
      <c r="T35" s="20"/>
      <c r="U35" s="20"/>
      <c r="V35" s="20"/>
      <c r="W35" s="20">
        <v>27922079</v>
      </c>
      <c r="X35" s="20">
        <v>2063190</v>
      </c>
      <c r="Y35" s="20">
        <v>25858889</v>
      </c>
      <c r="Z35" s="21">
        <v>1253.3450142740126</v>
      </c>
      <c r="AA35" s="22">
        <v>4126380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91813299</v>
      </c>
      <c r="D37" s="29">
        <f t="shared" ref="D37:Y37" si="3">SUM(D29:D36)</f>
        <v>0</v>
      </c>
      <c r="E37" s="30">
        <f t="shared" si="3"/>
        <v>-4053612</v>
      </c>
      <c r="F37" s="31">
        <f t="shared" si="3"/>
        <v>-4053612</v>
      </c>
      <c r="G37" s="31">
        <f t="shared" si="3"/>
        <v>0</v>
      </c>
      <c r="H37" s="31">
        <f t="shared" si="3"/>
        <v>0</v>
      </c>
      <c r="I37" s="31">
        <f t="shared" si="3"/>
        <v>90338568</v>
      </c>
      <c r="J37" s="31">
        <f t="shared" si="3"/>
        <v>90338568</v>
      </c>
      <c r="K37" s="31">
        <f t="shared" si="3"/>
        <v>585220</v>
      </c>
      <c r="L37" s="31">
        <f t="shared" si="3"/>
        <v>801868</v>
      </c>
      <c r="M37" s="31">
        <f t="shared" si="3"/>
        <v>0</v>
      </c>
      <c r="N37" s="31">
        <f t="shared" si="3"/>
        <v>1387088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91725656</v>
      </c>
      <c r="X37" s="31">
        <f t="shared" si="3"/>
        <v>-2026806</v>
      </c>
      <c r="Y37" s="31">
        <f t="shared" si="3"/>
        <v>93752462</v>
      </c>
      <c r="Z37" s="32">
        <f>+IF(X37&lt;&gt;0,+(Y37/X37)*100,0)</f>
        <v>-4625.6258369079233</v>
      </c>
      <c r="AA37" s="33">
        <f>SUM(AA29:AA36)</f>
        <v>-4053612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91813299</v>
      </c>
      <c r="D44" s="29">
        <f>+D37+D43</f>
        <v>0</v>
      </c>
      <c r="E44" s="30">
        <f t="shared" si="5"/>
        <v>-4053612</v>
      </c>
      <c r="F44" s="31">
        <f t="shared" si="5"/>
        <v>-4053612</v>
      </c>
      <c r="G44" s="31">
        <f t="shared" si="5"/>
        <v>0</v>
      </c>
      <c r="H44" s="31">
        <f t="shared" si="5"/>
        <v>0</v>
      </c>
      <c r="I44" s="31">
        <f t="shared" si="5"/>
        <v>90338568</v>
      </c>
      <c r="J44" s="31">
        <f t="shared" si="5"/>
        <v>90338568</v>
      </c>
      <c r="K44" s="31">
        <f t="shared" si="5"/>
        <v>585220</v>
      </c>
      <c r="L44" s="31">
        <f t="shared" si="5"/>
        <v>801868</v>
      </c>
      <c r="M44" s="31">
        <f t="shared" si="5"/>
        <v>0</v>
      </c>
      <c r="N44" s="31">
        <f t="shared" si="5"/>
        <v>1387088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91725656</v>
      </c>
      <c r="X44" s="31">
        <f t="shared" si="5"/>
        <v>-2026806</v>
      </c>
      <c r="Y44" s="31">
        <f t="shared" si="5"/>
        <v>93752462</v>
      </c>
      <c r="Z44" s="32">
        <f>+IF(X44&lt;&gt;0,+(Y44/X44)*100,0)</f>
        <v>-4625.6258369079233</v>
      </c>
      <c r="AA44" s="33">
        <f>+AA37+AA43</f>
        <v>-4053612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322128972</v>
      </c>
      <c r="D45" s="42">
        <f t="shared" si="6"/>
        <v>0</v>
      </c>
      <c r="E45" s="43">
        <f t="shared" si="6"/>
        <v>24356256</v>
      </c>
      <c r="F45" s="44">
        <f t="shared" si="6"/>
        <v>24356256</v>
      </c>
      <c r="G45" s="44">
        <f t="shared" si="6"/>
        <v>0</v>
      </c>
      <c r="H45" s="44">
        <f t="shared" si="6"/>
        <v>0</v>
      </c>
      <c r="I45" s="44">
        <f t="shared" si="6"/>
        <v>326957754</v>
      </c>
      <c r="J45" s="44">
        <f t="shared" si="6"/>
        <v>326957754</v>
      </c>
      <c r="K45" s="44">
        <f t="shared" si="6"/>
        <v>13705767</v>
      </c>
      <c r="L45" s="44">
        <f t="shared" si="6"/>
        <v>891532</v>
      </c>
      <c r="M45" s="44">
        <f t="shared" si="6"/>
        <v>0</v>
      </c>
      <c r="N45" s="44">
        <f t="shared" si="6"/>
        <v>14597299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341555053</v>
      </c>
      <c r="X45" s="44">
        <f t="shared" si="6"/>
        <v>12178128</v>
      </c>
      <c r="Y45" s="44">
        <f t="shared" si="6"/>
        <v>329376925</v>
      </c>
      <c r="Z45" s="45">
        <f>+IF(X45&lt;&gt;0,+(Y45/X45)*100,0)</f>
        <v>2704.6597391651653</v>
      </c>
      <c r="AA45" s="46">
        <f>+AA26-AA44</f>
        <v>24356256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52702266</v>
      </c>
      <c r="D47" s="18"/>
      <c r="E47" s="19">
        <v>24356256</v>
      </c>
      <c r="F47" s="20">
        <v>24356256</v>
      </c>
      <c r="G47" s="20"/>
      <c r="H47" s="20"/>
      <c r="I47" s="20">
        <v>55614530</v>
      </c>
      <c r="J47" s="20">
        <v>55614530</v>
      </c>
      <c r="K47" s="20"/>
      <c r="L47" s="20">
        <v>-744978</v>
      </c>
      <c r="M47" s="20"/>
      <c r="N47" s="20">
        <v>-744978</v>
      </c>
      <c r="O47" s="20"/>
      <c r="P47" s="20"/>
      <c r="Q47" s="20"/>
      <c r="R47" s="20"/>
      <c r="S47" s="20"/>
      <c r="T47" s="20"/>
      <c r="U47" s="20"/>
      <c r="V47" s="20"/>
      <c r="W47" s="20">
        <v>54869552</v>
      </c>
      <c r="X47" s="20">
        <v>12178128</v>
      </c>
      <c r="Y47" s="20">
        <v>42691424</v>
      </c>
      <c r="Z47" s="47">
        <v>350.55818102749453</v>
      </c>
      <c r="AA47" s="22">
        <v>24356256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52702266</v>
      </c>
      <c r="D50" s="50">
        <f t="shared" ref="D50:Y50" si="7">SUM(D47:D49)</f>
        <v>0</v>
      </c>
      <c r="E50" s="51">
        <f t="shared" si="7"/>
        <v>24356256</v>
      </c>
      <c r="F50" s="52">
        <f t="shared" si="7"/>
        <v>24356256</v>
      </c>
      <c r="G50" s="52">
        <f t="shared" si="7"/>
        <v>0</v>
      </c>
      <c r="H50" s="52">
        <f t="shared" si="7"/>
        <v>0</v>
      </c>
      <c r="I50" s="52">
        <f t="shared" si="7"/>
        <v>55614530</v>
      </c>
      <c r="J50" s="52">
        <f t="shared" si="7"/>
        <v>55614530</v>
      </c>
      <c r="K50" s="52">
        <f t="shared" si="7"/>
        <v>0</v>
      </c>
      <c r="L50" s="52">
        <f t="shared" si="7"/>
        <v>-744978</v>
      </c>
      <c r="M50" s="52">
        <f t="shared" si="7"/>
        <v>0</v>
      </c>
      <c r="N50" s="52">
        <f t="shared" si="7"/>
        <v>-744978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54869552</v>
      </c>
      <c r="X50" s="52">
        <f t="shared" si="7"/>
        <v>12178128</v>
      </c>
      <c r="Y50" s="52">
        <f t="shared" si="7"/>
        <v>42691424</v>
      </c>
      <c r="Z50" s="53">
        <f>+IF(X50&lt;&gt;0,+(Y50/X50)*100,0)</f>
        <v>350.55818102749453</v>
      </c>
      <c r="AA50" s="54">
        <f>SUM(AA47:AA49)</f>
        <v>24356256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-38553744</v>
      </c>
      <c r="F6" s="20">
        <v>-38553744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-19276872</v>
      </c>
      <c r="Y6" s="20">
        <v>19276872</v>
      </c>
      <c r="Z6" s="21">
        <v>-100</v>
      </c>
      <c r="AA6" s="22">
        <v>-38553744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20072710</v>
      </c>
      <c r="F7" s="20">
        <v>20072710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10036350</v>
      </c>
      <c r="Y7" s="20">
        <v>-10036350</v>
      </c>
      <c r="Z7" s="21">
        <v>-100</v>
      </c>
      <c r="AA7" s="22">
        <v>20072710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-8700000</v>
      </c>
      <c r="F10" s="20">
        <v>-8700000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-4350000</v>
      </c>
      <c r="Y10" s="20">
        <v>4350000</v>
      </c>
      <c r="Z10" s="21">
        <v>-100</v>
      </c>
      <c r="AA10" s="22">
        <v>-8700000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12021738</v>
      </c>
      <c r="F11" s="20">
        <v>12021738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6010866</v>
      </c>
      <c r="Y11" s="24">
        <v>-6010866</v>
      </c>
      <c r="Z11" s="25">
        <v>-100</v>
      </c>
      <c r="AA11" s="26">
        <v>12021738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-15159296</v>
      </c>
      <c r="F13" s="31">
        <f t="shared" si="0"/>
        <v>-15159296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-7579656</v>
      </c>
      <c r="Y13" s="31">
        <f t="shared" si="0"/>
        <v>7579656</v>
      </c>
      <c r="Z13" s="32">
        <f>+IF(X13&lt;&gt;0,+(Y13/X13)*100,0)</f>
        <v>-100</v>
      </c>
      <c r="AA13" s="33">
        <f>SUM(AA6:AA12)</f>
        <v>-15159296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10495833</v>
      </c>
      <c r="D17" s="18"/>
      <c r="E17" s="19">
        <v>40479918</v>
      </c>
      <c r="F17" s="20">
        <v>40479918</v>
      </c>
      <c r="G17" s="24"/>
      <c r="H17" s="24"/>
      <c r="I17" s="24">
        <v>75000</v>
      </c>
      <c r="J17" s="20">
        <v>75000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75000</v>
      </c>
      <c r="X17" s="20">
        <v>20239962</v>
      </c>
      <c r="Y17" s="24">
        <v>-20164962</v>
      </c>
      <c r="Z17" s="25">
        <v>-99.629445944611945</v>
      </c>
      <c r="AA17" s="26">
        <v>40479918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10495833</v>
      </c>
      <c r="D25" s="29">
        <f t="shared" ref="D25:Y25" si="1">SUM(D15:D24)</f>
        <v>0</v>
      </c>
      <c r="E25" s="35">
        <f t="shared" si="1"/>
        <v>40479918</v>
      </c>
      <c r="F25" s="36">
        <f t="shared" si="1"/>
        <v>40479918</v>
      </c>
      <c r="G25" s="36">
        <f t="shared" si="1"/>
        <v>0</v>
      </c>
      <c r="H25" s="36">
        <f t="shared" si="1"/>
        <v>0</v>
      </c>
      <c r="I25" s="36">
        <f t="shared" si="1"/>
        <v>75000</v>
      </c>
      <c r="J25" s="36">
        <f t="shared" si="1"/>
        <v>75000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75000</v>
      </c>
      <c r="X25" s="36">
        <f t="shared" si="1"/>
        <v>20239962</v>
      </c>
      <c r="Y25" s="36">
        <f t="shared" si="1"/>
        <v>-20164962</v>
      </c>
      <c r="Z25" s="37">
        <f>+IF(X25&lt;&gt;0,+(Y25/X25)*100,0)</f>
        <v>-99.629445944611945</v>
      </c>
      <c r="AA25" s="38">
        <f>SUM(AA15:AA24)</f>
        <v>40479918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10495833</v>
      </c>
      <c r="D26" s="29">
        <f>+D13+D25</f>
        <v>0</v>
      </c>
      <c r="E26" s="30">
        <f t="shared" si="2"/>
        <v>25320622</v>
      </c>
      <c r="F26" s="31">
        <f t="shared" si="2"/>
        <v>25320622</v>
      </c>
      <c r="G26" s="31">
        <f t="shared" si="2"/>
        <v>0</v>
      </c>
      <c r="H26" s="31">
        <f t="shared" si="2"/>
        <v>0</v>
      </c>
      <c r="I26" s="31">
        <f t="shared" si="2"/>
        <v>75000</v>
      </c>
      <c r="J26" s="31">
        <f t="shared" si="2"/>
        <v>75000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75000</v>
      </c>
      <c r="X26" s="31">
        <f t="shared" si="2"/>
        <v>12660306</v>
      </c>
      <c r="Y26" s="31">
        <f t="shared" si="2"/>
        <v>-12585306</v>
      </c>
      <c r="Z26" s="32">
        <f>+IF(X26&lt;&gt;0,+(Y26/X26)*100,0)</f>
        <v>-99.407597257127918</v>
      </c>
      <c r="AA26" s="33">
        <f>+AA13+AA25</f>
        <v>25320622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5854599</v>
      </c>
      <c r="F35" s="20">
        <v>5854599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2927304</v>
      </c>
      <c r="Y35" s="20">
        <v>-2927304</v>
      </c>
      <c r="Z35" s="21">
        <v>-100</v>
      </c>
      <c r="AA35" s="22">
        <v>5854599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5854599</v>
      </c>
      <c r="F37" s="31">
        <f t="shared" si="3"/>
        <v>5854599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2927304</v>
      </c>
      <c r="Y37" s="31">
        <f t="shared" si="3"/>
        <v>-2927304</v>
      </c>
      <c r="Z37" s="32">
        <f>+IF(X37&lt;&gt;0,+(Y37/X37)*100,0)</f>
        <v>-100</v>
      </c>
      <c r="AA37" s="33">
        <f>SUM(AA29:AA36)</f>
        <v>5854599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5854599</v>
      </c>
      <c r="F44" s="31">
        <f t="shared" si="5"/>
        <v>5854599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2927304</v>
      </c>
      <c r="Y44" s="31">
        <f t="shared" si="5"/>
        <v>-2927304</v>
      </c>
      <c r="Z44" s="32">
        <f>+IF(X44&lt;&gt;0,+(Y44/X44)*100,0)</f>
        <v>-100</v>
      </c>
      <c r="AA44" s="33">
        <f>+AA37+AA43</f>
        <v>5854599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10495833</v>
      </c>
      <c r="D45" s="42">
        <f t="shared" si="6"/>
        <v>0</v>
      </c>
      <c r="E45" s="43">
        <f t="shared" si="6"/>
        <v>19466023</v>
      </c>
      <c r="F45" s="44">
        <f t="shared" si="6"/>
        <v>19466023</v>
      </c>
      <c r="G45" s="44">
        <f t="shared" si="6"/>
        <v>0</v>
      </c>
      <c r="H45" s="44">
        <f t="shared" si="6"/>
        <v>0</v>
      </c>
      <c r="I45" s="44">
        <f t="shared" si="6"/>
        <v>75000</v>
      </c>
      <c r="J45" s="44">
        <f t="shared" si="6"/>
        <v>75000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75000</v>
      </c>
      <c r="X45" s="44">
        <f t="shared" si="6"/>
        <v>9733002</v>
      </c>
      <c r="Y45" s="44">
        <f t="shared" si="6"/>
        <v>-9658002</v>
      </c>
      <c r="Z45" s="45">
        <f>+IF(X45&lt;&gt;0,+(Y45/X45)*100,0)</f>
        <v>-99.229425823605084</v>
      </c>
      <c r="AA45" s="46">
        <f>+AA26-AA44</f>
        <v>19466023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-82815113</v>
      </c>
      <c r="F6" s="20">
        <v>-82815113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-41423726</v>
      </c>
      <c r="Y6" s="20">
        <v>41423726</v>
      </c>
      <c r="Z6" s="21">
        <v>-100</v>
      </c>
      <c r="AA6" s="22">
        <v>-82815113</v>
      </c>
    </row>
    <row r="7" spans="1:27" x14ac:dyDescent="0.25">
      <c r="A7" s="23" t="s">
        <v>35</v>
      </c>
      <c r="B7" s="17" t="s">
        <v>32</v>
      </c>
      <c r="C7" s="18">
        <v>303470</v>
      </c>
      <c r="D7" s="18"/>
      <c r="E7" s="19">
        <v>2722172</v>
      </c>
      <c r="F7" s="20">
        <v>2722172</v>
      </c>
      <c r="G7" s="20">
        <v>-75794</v>
      </c>
      <c r="H7" s="20">
        <v>-43878</v>
      </c>
      <c r="I7" s="20">
        <v>-49685</v>
      </c>
      <c r="J7" s="20">
        <v>-169357</v>
      </c>
      <c r="K7" s="20">
        <v>-54699</v>
      </c>
      <c r="L7" s="20">
        <v>-68946</v>
      </c>
      <c r="M7" s="20">
        <v>-62695</v>
      </c>
      <c r="N7" s="20">
        <v>-186340</v>
      </c>
      <c r="O7" s="20"/>
      <c r="P7" s="20"/>
      <c r="Q7" s="20"/>
      <c r="R7" s="20"/>
      <c r="S7" s="20"/>
      <c r="T7" s="20"/>
      <c r="U7" s="20"/>
      <c r="V7" s="20"/>
      <c r="W7" s="20">
        <v>-355697</v>
      </c>
      <c r="X7" s="20">
        <v>1361076</v>
      </c>
      <c r="Y7" s="20">
        <v>-1716773</v>
      </c>
      <c r="Z7" s="21">
        <v>-126.13351495434495</v>
      </c>
      <c r="AA7" s="22">
        <v>2722172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41278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12554399</v>
      </c>
      <c r="F11" s="20">
        <v>12554399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6277194</v>
      </c>
      <c r="Y11" s="24">
        <v>-6277194</v>
      </c>
      <c r="Z11" s="25">
        <v>-100</v>
      </c>
      <c r="AA11" s="26">
        <v>12554399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344748</v>
      </c>
      <c r="D13" s="29">
        <f>SUM(D6:D12)</f>
        <v>0</v>
      </c>
      <c r="E13" s="30">
        <f t="shared" si="0"/>
        <v>-67538542</v>
      </c>
      <c r="F13" s="31">
        <f t="shared" si="0"/>
        <v>-67538542</v>
      </c>
      <c r="G13" s="31">
        <f t="shared" si="0"/>
        <v>-75794</v>
      </c>
      <c r="H13" s="31">
        <f t="shared" si="0"/>
        <v>-43878</v>
      </c>
      <c r="I13" s="31">
        <f t="shared" si="0"/>
        <v>-49685</v>
      </c>
      <c r="J13" s="31">
        <f t="shared" si="0"/>
        <v>-169357</v>
      </c>
      <c r="K13" s="31">
        <f t="shared" si="0"/>
        <v>-54699</v>
      </c>
      <c r="L13" s="31">
        <f t="shared" si="0"/>
        <v>-68946</v>
      </c>
      <c r="M13" s="31">
        <f t="shared" si="0"/>
        <v>-62695</v>
      </c>
      <c r="N13" s="31">
        <f t="shared" si="0"/>
        <v>-186340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-355697</v>
      </c>
      <c r="X13" s="31">
        <f t="shared" si="0"/>
        <v>-33785456</v>
      </c>
      <c r="Y13" s="31">
        <f t="shared" si="0"/>
        <v>33429759</v>
      </c>
      <c r="Z13" s="32">
        <f>+IF(X13&lt;&gt;0,+(Y13/X13)*100,0)</f>
        <v>-98.947188991618177</v>
      </c>
      <c r="AA13" s="33">
        <f>SUM(AA6:AA12)</f>
        <v>-67538542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164868310</v>
      </c>
      <c r="D17" s="18"/>
      <c r="E17" s="19">
        <v>79420464</v>
      </c>
      <c r="F17" s="20">
        <v>79420464</v>
      </c>
      <c r="G17" s="24">
        <v>13839170</v>
      </c>
      <c r="H17" s="24">
        <v>23404363</v>
      </c>
      <c r="I17" s="24">
        <v>17229751</v>
      </c>
      <c r="J17" s="20">
        <v>54473284</v>
      </c>
      <c r="K17" s="24">
        <v>2159940</v>
      </c>
      <c r="L17" s="24"/>
      <c r="M17" s="20">
        <v>13124855</v>
      </c>
      <c r="N17" s="24">
        <v>15284795</v>
      </c>
      <c r="O17" s="24"/>
      <c r="P17" s="24"/>
      <c r="Q17" s="20"/>
      <c r="R17" s="24"/>
      <c r="S17" s="24"/>
      <c r="T17" s="20"/>
      <c r="U17" s="24"/>
      <c r="V17" s="24"/>
      <c r="W17" s="24">
        <v>69758079</v>
      </c>
      <c r="X17" s="20">
        <v>39710214</v>
      </c>
      <c r="Y17" s="24">
        <v>30047865</v>
      </c>
      <c r="Z17" s="25">
        <v>75.66784958650689</v>
      </c>
      <c r="AA17" s="26">
        <v>79420464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164868310</v>
      </c>
      <c r="D25" s="29">
        <f t="shared" ref="D25:Y25" si="1">SUM(D15:D24)</f>
        <v>0</v>
      </c>
      <c r="E25" s="35">
        <f t="shared" si="1"/>
        <v>79420464</v>
      </c>
      <c r="F25" s="36">
        <f t="shared" si="1"/>
        <v>79420464</v>
      </c>
      <c r="G25" s="36">
        <f t="shared" si="1"/>
        <v>13839170</v>
      </c>
      <c r="H25" s="36">
        <f t="shared" si="1"/>
        <v>23404363</v>
      </c>
      <c r="I25" s="36">
        <f t="shared" si="1"/>
        <v>17229751</v>
      </c>
      <c r="J25" s="36">
        <f t="shared" si="1"/>
        <v>54473284</v>
      </c>
      <c r="K25" s="36">
        <f t="shared" si="1"/>
        <v>2159940</v>
      </c>
      <c r="L25" s="36">
        <f t="shared" si="1"/>
        <v>0</v>
      </c>
      <c r="M25" s="36">
        <f t="shared" si="1"/>
        <v>13124855</v>
      </c>
      <c r="N25" s="36">
        <f t="shared" si="1"/>
        <v>15284795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69758079</v>
      </c>
      <c r="X25" s="36">
        <f t="shared" si="1"/>
        <v>39710214</v>
      </c>
      <c r="Y25" s="36">
        <f t="shared" si="1"/>
        <v>30047865</v>
      </c>
      <c r="Z25" s="37">
        <f>+IF(X25&lt;&gt;0,+(Y25/X25)*100,0)</f>
        <v>75.66784958650689</v>
      </c>
      <c r="AA25" s="38">
        <f>SUM(AA15:AA24)</f>
        <v>79420464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165213058</v>
      </c>
      <c r="D26" s="29">
        <f>+D13+D25</f>
        <v>0</v>
      </c>
      <c r="E26" s="30">
        <f t="shared" si="2"/>
        <v>11881922</v>
      </c>
      <c r="F26" s="31">
        <f t="shared" si="2"/>
        <v>11881922</v>
      </c>
      <c r="G26" s="31">
        <f t="shared" si="2"/>
        <v>13763376</v>
      </c>
      <c r="H26" s="31">
        <f t="shared" si="2"/>
        <v>23360485</v>
      </c>
      <c r="I26" s="31">
        <f t="shared" si="2"/>
        <v>17180066</v>
      </c>
      <c r="J26" s="31">
        <f t="shared" si="2"/>
        <v>54303927</v>
      </c>
      <c r="K26" s="31">
        <f t="shared" si="2"/>
        <v>2105241</v>
      </c>
      <c r="L26" s="31">
        <f t="shared" si="2"/>
        <v>-68946</v>
      </c>
      <c r="M26" s="31">
        <f t="shared" si="2"/>
        <v>13062160</v>
      </c>
      <c r="N26" s="31">
        <f t="shared" si="2"/>
        <v>15098455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69402382</v>
      </c>
      <c r="X26" s="31">
        <f t="shared" si="2"/>
        <v>5924758</v>
      </c>
      <c r="Y26" s="31">
        <f t="shared" si="2"/>
        <v>63477624</v>
      </c>
      <c r="Z26" s="32">
        <f>+IF(X26&lt;&gt;0,+(Y26/X26)*100,0)</f>
        <v>1071.3960637717187</v>
      </c>
      <c r="AA26" s="33">
        <f>+AA13+AA25</f>
        <v>11881922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98123</v>
      </c>
      <c r="D31" s="18"/>
      <c r="E31" s="19"/>
      <c r="F31" s="20"/>
      <c r="G31" s="20"/>
      <c r="H31" s="20"/>
      <c r="I31" s="20">
        <v>-106</v>
      </c>
      <c r="J31" s="20">
        <v>-106</v>
      </c>
      <c r="K31" s="20">
        <v>-955</v>
      </c>
      <c r="L31" s="20"/>
      <c r="M31" s="20"/>
      <c r="N31" s="20">
        <v>-955</v>
      </c>
      <c r="O31" s="20"/>
      <c r="P31" s="20"/>
      <c r="Q31" s="20"/>
      <c r="R31" s="20"/>
      <c r="S31" s="20"/>
      <c r="T31" s="20"/>
      <c r="U31" s="20"/>
      <c r="V31" s="20"/>
      <c r="W31" s="20">
        <v>-1061</v>
      </c>
      <c r="X31" s="20"/>
      <c r="Y31" s="20">
        <v>-1061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499098</v>
      </c>
      <c r="D32" s="18"/>
      <c r="E32" s="19">
        <v>43231690</v>
      </c>
      <c r="F32" s="20">
        <v>43231690</v>
      </c>
      <c r="G32" s="20">
        <v>164765</v>
      </c>
      <c r="H32" s="20">
        <v>161736</v>
      </c>
      <c r="I32" s="20">
        <v>174023</v>
      </c>
      <c r="J32" s="20">
        <v>500524</v>
      </c>
      <c r="K32" s="20">
        <v>167589</v>
      </c>
      <c r="L32" s="20">
        <v>167915</v>
      </c>
      <c r="M32" s="20">
        <v>173401</v>
      </c>
      <c r="N32" s="20">
        <v>508905</v>
      </c>
      <c r="O32" s="20"/>
      <c r="P32" s="20"/>
      <c r="Q32" s="20"/>
      <c r="R32" s="20"/>
      <c r="S32" s="20"/>
      <c r="T32" s="20"/>
      <c r="U32" s="20"/>
      <c r="V32" s="20"/>
      <c r="W32" s="20">
        <v>1009429</v>
      </c>
      <c r="X32" s="20">
        <v>21615864</v>
      </c>
      <c r="Y32" s="20">
        <v>-20606435</v>
      </c>
      <c r="Z32" s="21">
        <v>-95.330147339935152</v>
      </c>
      <c r="AA32" s="22">
        <v>43231690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597221</v>
      </c>
      <c r="D37" s="29">
        <f t="shared" ref="D37:Y37" si="3">SUM(D29:D36)</f>
        <v>0</v>
      </c>
      <c r="E37" s="30">
        <f t="shared" si="3"/>
        <v>43231690</v>
      </c>
      <c r="F37" s="31">
        <f t="shared" si="3"/>
        <v>43231690</v>
      </c>
      <c r="G37" s="31">
        <f t="shared" si="3"/>
        <v>164765</v>
      </c>
      <c r="H37" s="31">
        <f t="shared" si="3"/>
        <v>161736</v>
      </c>
      <c r="I37" s="31">
        <f t="shared" si="3"/>
        <v>173917</v>
      </c>
      <c r="J37" s="31">
        <f t="shared" si="3"/>
        <v>500418</v>
      </c>
      <c r="K37" s="31">
        <f t="shared" si="3"/>
        <v>166634</v>
      </c>
      <c r="L37" s="31">
        <f t="shared" si="3"/>
        <v>167915</v>
      </c>
      <c r="M37" s="31">
        <f t="shared" si="3"/>
        <v>173401</v>
      </c>
      <c r="N37" s="31">
        <f t="shared" si="3"/>
        <v>507950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1008368</v>
      </c>
      <c r="X37" s="31">
        <f t="shared" si="3"/>
        <v>21615864</v>
      </c>
      <c r="Y37" s="31">
        <f t="shared" si="3"/>
        <v>-20607496</v>
      </c>
      <c r="Z37" s="32">
        <f>+IF(X37&lt;&gt;0,+(Y37/X37)*100,0)</f>
        <v>-95.335055772001525</v>
      </c>
      <c r="AA37" s="33">
        <f>SUM(AA29:AA36)</f>
        <v>43231690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597221</v>
      </c>
      <c r="D44" s="29">
        <f>+D37+D43</f>
        <v>0</v>
      </c>
      <c r="E44" s="30">
        <f t="shared" si="5"/>
        <v>43231690</v>
      </c>
      <c r="F44" s="31">
        <f t="shared" si="5"/>
        <v>43231690</v>
      </c>
      <c r="G44" s="31">
        <f t="shared" si="5"/>
        <v>164765</v>
      </c>
      <c r="H44" s="31">
        <f t="shared" si="5"/>
        <v>161736</v>
      </c>
      <c r="I44" s="31">
        <f t="shared" si="5"/>
        <v>173917</v>
      </c>
      <c r="J44" s="31">
        <f t="shared" si="5"/>
        <v>500418</v>
      </c>
      <c r="K44" s="31">
        <f t="shared" si="5"/>
        <v>166634</v>
      </c>
      <c r="L44" s="31">
        <f t="shared" si="5"/>
        <v>167915</v>
      </c>
      <c r="M44" s="31">
        <f t="shared" si="5"/>
        <v>173401</v>
      </c>
      <c r="N44" s="31">
        <f t="shared" si="5"/>
        <v>507950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1008368</v>
      </c>
      <c r="X44" s="31">
        <f t="shared" si="5"/>
        <v>21615864</v>
      </c>
      <c r="Y44" s="31">
        <f t="shared" si="5"/>
        <v>-20607496</v>
      </c>
      <c r="Z44" s="32">
        <f>+IF(X44&lt;&gt;0,+(Y44/X44)*100,0)</f>
        <v>-95.335055772001525</v>
      </c>
      <c r="AA44" s="33">
        <f>+AA37+AA43</f>
        <v>43231690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164615837</v>
      </c>
      <c r="D45" s="42">
        <f t="shared" si="6"/>
        <v>0</v>
      </c>
      <c r="E45" s="43">
        <f t="shared" si="6"/>
        <v>-31349768</v>
      </c>
      <c r="F45" s="44">
        <f t="shared" si="6"/>
        <v>-31349768</v>
      </c>
      <c r="G45" s="44">
        <f t="shared" si="6"/>
        <v>13598611</v>
      </c>
      <c r="H45" s="44">
        <f t="shared" si="6"/>
        <v>23198749</v>
      </c>
      <c r="I45" s="44">
        <f t="shared" si="6"/>
        <v>17006149</v>
      </c>
      <c r="J45" s="44">
        <f t="shared" si="6"/>
        <v>53803509</v>
      </c>
      <c r="K45" s="44">
        <f t="shared" si="6"/>
        <v>1938607</v>
      </c>
      <c r="L45" s="44">
        <f t="shared" si="6"/>
        <v>-236861</v>
      </c>
      <c r="M45" s="44">
        <f t="shared" si="6"/>
        <v>12888759</v>
      </c>
      <c r="N45" s="44">
        <f t="shared" si="6"/>
        <v>14590505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68394014</v>
      </c>
      <c r="X45" s="44">
        <f t="shared" si="6"/>
        <v>-15691106</v>
      </c>
      <c r="Y45" s="44">
        <f t="shared" si="6"/>
        <v>84085120</v>
      </c>
      <c r="Z45" s="45">
        <f>+IF(X45&lt;&gt;0,+(Y45/X45)*100,0)</f>
        <v>-535.87758568452728</v>
      </c>
      <c r="AA45" s="46">
        <f>+AA26-AA44</f>
        <v>-31349768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-270351945</v>
      </c>
      <c r="D6" s="18"/>
      <c r="E6" s="19">
        <v>-8365973</v>
      </c>
      <c r="F6" s="20">
        <v>-8365973</v>
      </c>
      <c r="G6" s="20">
        <v>-267721978</v>
      </c>
      <c r="H6" s="20">
        <v>-9352995</v>
      </c>
      <c r="I6" s="20">
        <v>-9748058</v>
      </c>
      <c r="J6" s="20">
        <v>-286823031</v>
      </c>
      <c r="K6" s="20">
        <v>-9870193</v>
      </c>
      <c r="L6" s="20">
        <v>-9280641</v>
      </c>
      <c r="M6" s="20">
        <v>-16983326</v>
      </c>
      <c r="N6" s="20">
        <v>-36134160</v>
      </c>
      <c r="O6" s="20"/>
      <c r="P6" s="20"/>
      <c r="Q6" s="20"/>
      <c r="R6" s="20"/>
      <c r="S6" s="20"/>
      <c r="T6" s="20"/>
      <c r="U6" s="20"/>
      <c r="V6" s="20"/>
      <c r="W6" s="20">
        <v>-322957191</v>
      </c>
      <c r="X6" s="20">
        <v>-654984</v>
      </c>
      <c r="Y6" s="20">
        <v>-322302207</v>
      </c>
      <c r="Z6" s="21">
        <v>49207.645835623465</v>
      </c>
      <c r="AA6" s="22">
        <v>-8365973</v>
      </c>
    </row>
    <row r="7" spans="1:27" x14ac:dyDescent="0.25">
      <c r="A7" s="23" t="s">
        <v>35</v>
      </c>
      <c r="B7" s="17" t="s">
        <v>32</v>
      </c>
      <c r="C7" s="18">
        <v>13543893</v>
      </c>
      <c r="D7" s="18"/>
      <c r="E7" s="19">
        <v>-2168667</v>
      </c>
      <c r="F7" s="20">
        <v>-2168667</v>
      </c>
      <c r="G7" s="20">
        <v>14243846</v>
      </c>
      <c r="H7" s="20">
        <v>-46923</v>
      </c>
      <c r="I7" s="20">
        <v>595026</v>
      </c>
      <c r="J7" s="20">
        <v>14791949</v>
      </c>
      <c r="K7" s="20">
        <v>210670</v>
      </c>
      <c r="L7" s="20">
        <v>489194</v>
      </c>
      <c r="M7" s="20">
        <v>306113</v>
      </c>
      <c r="N7" s="20">
        <v>1005977</v>
      </c>
      <c r="O7" s="20"/>
      <c r="P7" s="20"/>
      <c r="Q7" s="20"/>
      <c r="R7" s="20"/>
      <c r="S7" s="20"/>
      <c r="T7" s="20"/>
      <c r="U7" s="20"/>
      <c r="V7" s="20"/>
      <c r="W7" s="20">
        <v>15797926</v>
      </c>
      <c r="X7" s="20">
        <v>-1084332</v>
      </c>
      <c r="Y7" s="20">
        <v>16882258</v>
      </c>
      <c r="Z7" s="21">
        <v>-1556.9270297289022</v>
      </c>
      <c r="AA7" s="22">
        <v>-2168667</v>
      </c>
    </row>
    <row r="8" spans="1:27" x14ac:dyDescent="0.25">
      <c r="A8" s="23" t="s">
        <v>36</v>
      </c>
      <c r="B8" s="17" t="s">
        <v>32</v>
      </c>
      <c r="C8" s="18">
        <v>22759219</v>
      </c>
      <c r="D8" s="18"/>
      <c r="E8" s="19"/>
      <c r="F8" s="20"/>
      <c r="G8" s="20">
        <v>11879300</v>
      </c>
      <c r="H8" s="20">
        <v>10879919</v>
      </c>
      <c r="I8" s="20"/>
      <c r="J8" s="20">
        <v>22759219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22759219</v>
      </c>
      <c r="X8" s="20"/>
      <c r="Y8" s="20">
        <v>22759219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-3823012</v>
      </c>
      <c r="D10" s="18"/>
      <c r="E10" s="19">
        <v>3225384</v>
      </c>
      <c r="F10" s="20">
        <v>3225384</v>
      </c>
      <c r="G10" s="20">
        <v>-3823012</v>
      </c>
      <c r="H10" s="20"/>
      <c r="I10" s="20"/>
      <c r="J10" s="20">
        <v>-3823012</v>
      </c>
      <c r="K10" s="20"/>
      <c r="L10" s="20">
        <v>-242616</v>
      </c>
      <c r="M10" s="20"/>
      <c r="N10" s="20">
        <v>-242616</v>
      </c>
      <c r="O10" s="20"/>
      <c r="P10" s="20"/>
      <c r="Q10" s="20"/>
      <c r="R10" s="20"/>
      <c r="S10" s="20"/>
      <c r="T10" s="20"/>
      <c r="U10" s="20"/>
      <c r="V10" s="20"/>
      <c r="W10" s="20">
        <v>-4065628</v>
      </c>
      <c r="X10" s="20">
        <v>4112690</v>
      </c>
      <c r="Y10" s="20">
        <v>-8178318</v>
      </c>
      <c r="Z10" s="21">
        <v>-198.85568812626286</v>
      </c>
      <c r="AA10" s="22">
        <v>3225384</v>
      </c>
    </row>
    <row r="11" spans="1:27" x14ac:dyDescent="0.25">
      <c r="A11" s="23" t="s">
        <v>39</v>
      </c>
      <c r="B11" s="17" t="s">
        <v>32</v>
      </c>
      <c r="C11" s="18">
        <v>1973809</v>
      </c>
      <c r="D11" s="18"/>
      <c r="E11" s="19"/>
      <c r="F11" s="20"/>
      <c r="G11" s="24">
        <v>2063473</v>
      </c>
      <c r="H11" s="24">
        <v>105419</v>
      </c>
      <c r="I11" s="24">
        <v>34696</v>
      </c>
      <c r="J11" s="20">
        <v>2203588</v>
      </c>
      <c r="K11" s="24">
        <v>236768</v>
      </c>
      <c r="L11" s="24">
        <v>109004</v>
      </c>
      <c r="M11" s="20">
        <v>999117</v>
      </c>
      <c r="N11" s="24">
        <v>1344889</v>
      </c>
      <c r="O11" s="24"/>
      <c r="P11" s="24"/>
      <c r="Q11" s="20"/>
      <c r="R11" s="24"/>
      <c r="S11" s="24"/>
      <c r="T11" s="20"/>
      <c r="U11" s="24"/>
      <c r="V11" s="24"/>
      <c r="W11" s="24">
        <v>3548477</v>
      </c>
      <c r="X11" s="20"/>
      <c r="Y11" s="24">
        <v>3548477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-235986270</v>
      </c>
      <c r="D13" s="29">
        <f>SUM(D6:D12)</f>
        <v>0</v>
      </c>
      <c r="E13" s="30">
        <f t="shared" si="0"/>
        <v>-7309256</v>
      </c>
      <c r="F13" s="31">
        <f t="shared" si="0"/>
        <v>-7309256</v>
      </c>
      <c r="G13" s="31">
        <f t="shared" si="0"/>
        <v>-243446605</v>
      </c>
      <c r="H13" s="31">
        <f t="shared" si="0"/>
        <v>1585420</v>
      </c>
      <c r="I13" s="31">
        <f t="shared" si="0"/>
        <v>-9118336</v>
      </c>
      <c r="J13" s="31">
        <f t="shared" si="0"/>
        <v>-250979521</v>
      </c>
      <c r="K13" s="31">
        <f t="shared" si="0"/>
        <v>-9422755</v>
      </c>
      <c r="L13" s="31">
        <f t="shared" si="0"/>
        <v>-8925059</v>
      </c>
      <c r="M13" s="31">
        <f t="shared" si="0"/>
        <v>-15678096</v>
      </c>
      <c r="N13" s="31">
        <f t="shared" si="0"/>
        <v>-34025910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-285005431</v>
      </c>
      <c r="X13" s="31">
        <f t="shared" si="0"/>
        <v>2373374</v>
      </c>
      <c r="Y13" s="31">
        <f t="shared" si="0"/>
        <v>-287378805</v>
      </c>
      <c r="Z13" s="32">
        <f>+IF(X13&lt;&gt;0,+(Y13/X13)*100,0)</f>
        <v>-12108.450037794297</v>
      </c>
      <c r="AA13" s="33">
        <f>SUM(AA6:AA12)</f>
        <v>-7309256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59325473</v>
      </c>
      <c r="D17" s="18"/>
      <c r="E17" s="19">
        <v>18865287</v>
      </c>
      <c r="F17" s="20">
        <v>18865287</v>
      </c>
      <c r="G17" s="24">
        <v>59325473</v>
      </c>
      <c r="H17" s="24">
        <v>990186</v>
      </c>
      <c r="I17" s="24"/>
      <c r="J17" s="20">
        <v>60315659</v>
      </c>
      <c r="K17" s="24">
        <v>20710</v>
      </c>
      <c r="L17" s="24">
        <v>131985</v>
      </c>
      <c r="M17" s="20">
        <v>5813293</v>
      </c>
      <c r="N17" s="24">
        <v>5965988</v>
      </c>
      <c r="O17" s="24"/>
      <c r="P17" s="24"/>
      <c r="Q17" s="20"/>
      <c r="R17" s="24"/>
      <c r="S17" s="24"/>
      <c r="T17" s="20"/>
      <c r="U17" s="24"/>
      <c r="V17" s="24"/>
      <c r="W17" s="24">
        <v>66281647</v>
      </c>
      <c r="X17" s="20">
        <v>9432642</v>
      </c>
      <c r="Y17" s="24">
        <v>56849005</v>
      </c>
      <c r="Z17" s="25">
        <v>602.68379739207751</v>
      </c>
      <c r="AA17" s="26">
        <v>18865287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59325473</v>
      </c>
      <c r="D25" s="29">
        <f t="shared" ref="D25:Y25" si="1">SUM(D15:D24)</f>
        <v>0</v>
      </c>
      <c r="E25" s="35">
        <f t="shared" si="1"/>
        <v>18865287</v>
      </c>
      <c r="F25" s="36">
        <f t="shared" si="1"/>
        <v>18865287</v>
      </c>
      <c r="G25" s="36">
        <f t="shared" si="1"/>
        <v>59325473</v>
      </c>
      <c r="H25" s="36">
        <f t="shared" si="1"/>
        <v>990186</v>
      </c>
      <c r="I25" s="36">
        <f t="shared" si="1"/>
        <v>0</v>
      </c>
      <c r="J25" s="36">
        <f t="shared" si="1"/>
        <v>60315659</v>
      </c>
      <c r="K25" s="36">
        <f t="shared" si="1"/>
        <v>20710</v>
      </c>
      <c r="L25" s="36">
        <f t="shared" si="1"/>
        <v>131985</v>
      </c>
      <c r="M25" s="36">
        <f t="shared" si="1"/>
        <v>5813293</v>
      </c>
      <c r="N25" s="36">
        <f t="shared" si="1"/>
        <v>5965988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66281647</v>
      </c>
      <c r="X25" s="36">
        <f t="shared" si="1"/>
        <v>9432642</v>
      </c>
      <c r="Y25" s="36">
        <f t="shared" si="1"/>
        <v>56849005</v>
      </c>
      <c r="Z25" s="37">
        <f>+IF(X25&lt;&gt;0,+(Y25/X25)*100,0)</f>
        <v>602.68379739207751</v>
      </c>
      <c r="AA25" s="38">
        <f>SUM(AA15:AA24)</f>
        <v>18865287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-176660797</v>
      </c>
      <c r="D26" s="29">
        <f>+D13+D25</f>
        <v>0</v>
      </c>
      <c r="E26" s="30">
        <f t="shared" si="2"/>
        <v>11556031</v>
      </c>
      <c r="F26" s="31">
        <f t="shared" si="2"/>
        <v>11556031</v>
      </c>
      <c r="G26" s="31">
        <f t="shared" si="2"/>
        <v>-184121132</v>
      </c>
      <c r="H26" s="31">
        <f t="shared" si="2"/>
        <v>2575606</v>
      </c>
      <c r="I26" s="31">
        <f t="shared" si="2"/>
        <v>-9118336</v>
      </c>
      <c r="J26" s="31">
        <f t="shared" si="2"/>
        <v>-190663862</v>
      </c>
      <c r="K26" s="31">
        <f t="shared" si="2"/>
        <v>-9402045</v>
      </c>
      <c r="L26" s="31">
        <f t="shared" si="2"/>
        <v>-8793074</v>
      </c>
      <c r="M26" s="31">
        <f t="shared" si="2"/>
        <v>-9864803</v>
      </c>
      <c r="N26" s="31">
        <f t="shared" si="2"/>
        <v>-28059922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-218723784</v>
      </c>
      <c r="X26" s="31">
        <f t="shared" si="2"/>
        <v>11806016</v>
      </c>
      <c r="Y26" s="31">
        <f t="shared" si="2"/>
        <v>-230529800</v>
      </c>
      <c r="Z26" s="32">
        <f>+IF(X26&lt;&gt;0,+(Y26/X26)*100,0)</f>
        <v>-1952.6468539429388</v>
      </c>
      <c r="AA26" s="33">
        <f>+AA13+AA25</f>
        <v>11556031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174542</v>
      </c>
      <c r="D31" s="18"/>
      <c r="E31" s="19"/>
      <c r="F31" s="20"/>
      <c r="G31" s="20">
        <v>179216</v>
      </c>
      <c r="H31" s="20">
        <v>-3308</v>
      </c>
      <c r="I31" s="20"/>
      <c r="J31" s="20">
        <v>175908</v>
      </c>
      <c r="K31" s="20">
        <v>5219</v>
      </c>
      <c r="L31" s="20">
        <v>1019</v>
      </c>
      <c r="M31" s="20">
        <v>-2717</v>
      </c>
      <c r="N31" s="20">
        <v>3521</v>
      </c>
      <c r="O31" s="20"/>
      <c r="P31" s="20"/>
      <c r="Q31" s="20"/>
      <c r="R31" s="20"/>
      <c r="S31" s="20"/>
      <c r="T31" s="20"/>
      <c r="U31" s="20"/>
      <c r="V31" s="20"/>
      <c r="W31" s="20">
        <v>179429</v>
      </c>
      <c r="X31" s="20"/>
      <c r="Y31" s="20">
        <v>179429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-63813587</v>
      </c>
      <c r="D32" s="18"/>
      <c r="E32" s="19">
        <v>1580588</v>
      </c>
      <c r="F32" s="20">
        <v>1580588</v>
      </c>
      <c r="G32" s="20">
        <v>-67935071</v>
      </c>
      <c r="H32" s="20">
        <v>-8036335</v>
      </c>
      <c r="I32" s="20">
        <v>-8444793</v>
      </c>
      <c r="J32" s="20">
        <v>-84416199</v>
      </c>
      <c r="K32" s="20">
        <v>-7869504</v>
      </c>
      <c r="L32" s="20">
        <v>-9058131</v>
      </c>
      <c r="M32" s="20">
        <v>-8094439</v>
      </c>
      <c r="N32" s="20">
        <v>-25022074</v>
      </c>
      <c r="O32" s="20"/>
      <c r="P32" s="20"/>
      <c r="Q32" s="20"/>
      <c r="R32" s="20"/>
      <c r="S32" s="20"/>
      <c r="T32" s="20"/>
      <c r="U32" s="20"/>
      <c r="V32" s="20"/>
      <c r="W32" s="20">
        <v>-109438273</v>
      </c>
      <c r="X32" s="20">
        <v>790302</v>
      </c>
      <c r="Y32" s="20">
        <v>-110228575</v>
      </c>
      <c r="Z32" s="21">
        <v>-13947.652289884121</v>
      </c>
      <c r="AA32" s="22">
        <v>1580588</v>
      </c>
    </row>
    <row r="33" spans="1:27" x14ac:dyDescent="0.25">
      <c r="A33" s="23" t="s">
        <v>60</v>
      </c>
      <c r="B33" s="17" t="s">
        <v>32</v>
      </c>
      <c r="C33" s="18">
        <v>3982609</v>
      </c>
      <c r="D33" s="18"/>
      <c r="E33" s="19">
        <v>-5154000</v>
      </c>
      <c r="F33" s="20">
        <v>-5154000</v>
      </c>
      <c r="G33" s="20">
        <v>9577249</v>
      </c>
      <c r="H33" s="20"/>
      <c r="I33" s="20">
        <v>1361360</v>
      </c>
      <c r="J33" s="20">
        <v>10938609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10938609</v>
      </c>
      <c r="X33" s="20">
        <v>951000</v>
      </c>
      <c r="Y33" s="20">
        <v>9987609</v>
      </c>
      <c r="Z33" s="21">
        <v>1050.2217665615142</v>
      </c>
      <c r="AA33" s="22">
        <v>-5154000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127859</v>
      </c>
      <c r="D35" s="18"/>
      <c r="E35" s="19">
        <v>1210490</v>
      </c>
      <c r="F35" s="20">
        <v>1210490</v>
      </c>
      <c r="G35" s="20">
        <v>2090207</v>
      </c>
      <c r="H35" s="20">
        <v>-1824072</v>
      </c>
      <c r="I35" s="20">
        <v>54879</v>
      </c>
      <c r="J35" s="20">
        <v>321014</v>
      </c>
      <c r="K35" s="20">
        <v>54786</v>
      </c>
      <c r="L35" s="20">
        <v>143516</v>
      </c>
      <c r="M35" s="20">
        <v>-32906</v>
      </c>
      <c r="N35" s="20">
        <v>165396</v>
      </c>
      <c r="O35" s="20"/>
      <c r="P35" s="20"/>
      <c r="Q35" s="20"/>
      <c r="R35" s="20"/>
      <c r="S35" s="20"/>
      <c r="T35" s="20"/>
      <c r="U35" s="20"/>
      <c r="V35" s="20"/>
      <c r="W35" s="20">
        <v>486410</v>
      </c>
      <c r="X35" s="20">
        <v>605244</v>
      </c>
      <c r="Y35" s="20">
        <v>-118834</v>
      </c>
      <c r="Z35" s="21">
        <v>-19.634064939098941</v>
      </c>
      <c r="AA35" s="22">
        <v>1210490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-59528577</v>
      </c>
      <c r="D37" s="29">
        <f t="shared" ref="D37:Y37" si="3">SUM(D29:D36)</f>
        <v>0</v>
      </c>
      <c r="E37" s="30">
        <f t="shared" si="3"/>
        <v>-2362922</v>
      </c>
      <c r="F37" s="31">
        <f t="shared" si="3"/>
        <v>-2362922</v>
      </c>
      <c r="G37" s="31">
        <f t="shared" si="3"/>
        <v>-56088399</v>
      </c>
      <c r="H37" s="31">
        <f t="shared" si="3"/>
        <v>-9863715</v>
      </c>
      <c r="I37" s="31">
        <f t="shared" si="3"/>
        <v>-7028554</v>
      </c>
      <c r="J37" s="31">
        <f t="shared" si="3"/>
        <v>-72980668</v>
      </c>
      <c r="K37" s="31">
        <f t="shared" si="3"/>
        <v>-7809499</v>
      </c>
      <c r="L37" s="31">
        <f t="shared" si="3"/>
        <v>-8913596</v>
      </c>
      <c r="M37" s="31">
        <f t="shared" si="3"/>
        <v>-8130062</v>
      </c>
      <c r="N37" s="31">
        <f t="shared" si="3"/>
        <v>-24853157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-97833825</v>
      </c>
      <c r="X37" s="31">
        <f t="shared" si="3"/>
        <v>2346546</v>
      </c>
      <c r="Y37" s="31">
        <f t="shared" si="3"/>
        <v>-100180371</v>
      </c>
      <c r="Z37" s="32">
        <f>+IF(X37&lt;&gt;0,+(Y37/X37)*100,0)</f>
        <v>-4269.2694283427645</v>
      </c>
      <c r="AA37" s="33">
        <f>SUM(AA29:AA36)</f>
        <v>-2362922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-59528577</v>
      </c>
      <c r="D44" s="29">
        <f>+D37+D43</f>
        <v>0</v>
      </c>
      <c r="E44" s="30">
        <f t="shared" si="5"/>
        <v>-2362922</v>
      </c>
      <c r="F44" s="31">
        <f t="shared" si="5"/>
        <v>-2362922</v>
      </c>
      <c r="G44" s="31">
        <f t="shared" si="5"/>
        <v>-56088399</v>
      </c>
      <c r="H44" s="31">
        <f t="shared" si="5"/>
        <v>-9863715</v>
      </c>
      <c r="I44" s="31">
        <f t="shared" si="5"/>
        <v>-7028554</v>
      </c>
      <c r="J44" s="31">
        <f t="shared" si="5"/>
        <v>-72980668</v>
      </c>
      <c r="K44" s="31">
        <f t="shared" si="5"/>
        <v>-7809499</v>
      </c>
      <c r="L44" s="31">
        <f t="shared" si="5"/>
        <v>-8913596</v>
      </c>
      <c r="M44" s="31">
        <f t="shared" si="5"/>
        <v>-8130062</v>
      </c>
      <c r="N44" s="31">
        <f t="shared" si="5"/>
        <v>-24853157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-97833825</v>
      </c>
      <c r="X44" s="31">
        <f t="shared" si="5"/>
        <v>2346546</v>
      </c>
      <c r="Y44" s="31">
        <f t="shared" si="5"/>
        <v>-100180371</v>
      </c>
      <c r="Z44" s="32">
        <f>+IF(X44&lt;&gt;0,+(Y44/X44)*100,0)</f>
        <v>-4269.2694283427645</v>
      </c>
      <c r="AA44" s="33">
        <f>+AA37+AA43</f>
        <v>-2362922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-117132220</v>
      </c>
      <c r="D45" s="42">
        <f t="shared" si="6"/>
        <v>0</v>
      </c>
      <c r="E45" s="43">
        <f t="shared" si="6"/>
        <v>13918953</v>
      </c>
      <c r="F45" s="44">
        <f t="shared" si="6"/>
        <v>13918953</v>
      </c>
      <c r="G45" s="44">
        <f t="shared" si="6"/>
        <v>-128032733</v>
      </c>
      <c r="H45" s="44">
        <f t="shared" si="6"/>
        <v>12439321</v>
      </c>
      <c r="I45" s="44">
        <f t="shared" si="6"/>
        <v>-2089782</v>
      </c>
      <c r="J45" s="44">
        <f t="shared" si="6"/>
        <v>-117683194</v>
      </c>
      <c r="K45" s="44">
        <f t="shared" si="6"/>
        <v>-1592546</v>
      </c>
      <c r="L45" s="44">
        <f t="shared" si="6"/>
        <v>120522</v>
      </c>
      <c r="M45" s="44">
        <f t="shared" si="6"/>
        <v>-1734741</v>
      </c>
      <c r="N45" s="44">
        <f t="shared" si="6"/>
        <v>-3206765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-120889959</v>
      </c>
      <c r="X45" s="44">
        <f t="shared" si="6"/>
        <v>9459470</v>
      </c>
      <c r="Y45" s="44">
        <f t="shared" si="6"/>
        <v>-130349429</v>
      </c>
      <c r="Z45" s="45">
        <f>+IF(X45&lt;&gt;0,+(Y45/X45)*100,0)</f>
        <v>-1377.9781425386411</v>
      </c>
      <c r="AA45" s="46">
        <f>+AA26-AA44</f>
        <v>13918953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-5213189</v>
      </c>
      <c r="D47" s="18"/>
      <c r="E47" s="19">
        <v>8918953</v>
      </c>
      <c r="F47" s="20">
        <v>8918953</v>
      </c>
      <c r="G47" s="20">
        <v>-8776498</v>
      </c>
      <c r="H47" s="20">
        <v>186067</v>
      </c>
      <c r="I47" s="20">
        <v>4240984</v>
      </c>
      <c r="J47" s="20">
        <v>-4349447</v>
      </c>
      <c r="K47" s="20">
        <v>-1550917</v>
      </c>
      <c r="L47" s="20">
        <v>118303</v>
      </c>
      <c r="M47" s="20">
        <v>-1652827</v>
      </c>
      <c r="N47" s="20">
        <v>-3085441</v>
      </c>
      <c r="O47" s="20"/>
      <c r="P47" s="20"/>
      <c r="Q47" s="20"/>
      <c r="R47" s="20"/>
      <c r="S47" s="20"/>
      <c r="T47" s="20"/>
      <c r="U47" s="20"/>
      <c r="V47" s="20"/>
      <c r="W47" s="20">
        <v>-7434888</v>
      </c>
      <c r="X47" s="20">
        <v>4459470</v>
      </c>
      <c r="Y47" s="20">
        <v>-11894358</v>
      </c>
      <c r="Z47" s="47">
        <v>-266.72133684047657</v>
      </c>
      <c r="AA47" s="22">
        <v>8918953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-5213189</v>
      </c>
      <c r="D50" s="50">
        <f t="shared" ref="D50:Y50" si="7">SUM(D47:D49)</f>
        <v>0</v>
      </c>
      <c r="E50" s="51">
        <f t="shared" si="7"/>
        <v>8918953</v>
      </c>
      <c r="F50" s="52">
        <f t="shared" si="7"/>
        <v>8918953</v>
      </c>
      <c r="G50" s="52">
        <f t="shared" si="7"/>
        <v>-8776498</v>
      </c>
      <c r="H50" s="52">
        <f t="shared" si="7"/>
        <v>186067</v>
      </c>
      <c r="I50" s="52">
        <f t="shared" si="7"/>
        <v>4240984</v>
      </c>
      <c r="J50" s="52">
        <f t="shared" si="7"/>
        <v>-4349447</v>
      </c>
      <c r="K50" s="52">
        <f t="shared" si="7"/>
        <v>-1550917</v>
      </c>
      <c r="L50" s="52">
        <f t="shared" si="7"/>
        <v>118303</v>
      </c>
      <c r="M50" s="52">
        <f t="shared" si="7"/>
        <v>-1652827</v>
      </c>
      <c r="N50" s="52">
        <f t="shared" si="7"/>
        <v>-3085441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-7434888</v>
      </c>
      <c r="X50" s="52">
        <f t="shared" si="7"/>
        <v>4459470</v>
      </c>
      <c r="Y50" s="52">
        <f t="shared" si="7"/>
        <v>-11894358</v>
      </c>
      <c r="Z50" s="53">
        <f>+IF(X50&lt;&gt;0,+(Y50/X50)*100,0)</f>
        <v>-266.72133684047657</v>
      </c>
      <c r="AA50" s="54">
        <f>SUM(AA47:AA49)</f>
        <v>8918953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720976662</v>
      </c>
      <c r="D7" s="18"/>
      <c r="E7" s="19">
        <v>3392235605</v>
      </c>
      <c r="F7" s="20">
        <v>3392235605</v>
      </c>
      <c r="G7" s="20">
        <v>1020607339</v>
      </c>
      <c r="H7" s="20">
        <v>-187254487</v>
      </c>
      <c r="I7" s="20">
        <v>56166039</v>
      </c>
      <c r="J7" s="20">
        <v>889518891</v>
      </c>
      <c r="K7" s="20">
        <v>58641377</v>
      </c>
      <c r="L7" s="20">
        <v>54342377</v>
      </c>
      <c r="M7" s="20">
        <v>62134912</v>
      </c>
      <c r="N7" s="20">
        <v>175118666</v>
      </c>
      <c r="O7" s="20"/>
      <c r="P7" s="20"/>
      <c r="Q7" s="20"/>
      <c r="R7" s="20"/>
      <c r="S7" s="20"/>
      <c r="T7" s="20"/>
      <c r="U7" s="20"/>
      <c r="V7" s="20"/>
      <c r="W7" s="20">
        <v>1064637557</v>
      </c>
      <c r="X7" s="20">
        <v>1696117812</v>
      </c>
      <c r="Y7" s="20">
        <v>-631480255</v>
      </c>
      <c r="Z7" s="21">
        <v>-37.230919369650486</v>
      </c>
      <c r="AA7" s="22">
        <v>3392235605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198191</v>
      </c>
      <c r="D10" s="18"/>
      <c r="E10" s="19"/>
      <c r="F10" s="20"/>
      <c r="G10" s="20">
        <v>-283708007</v>
      </c>
      <c r="H10" s="20">
        <v>316951405</v>
      </c>
      <c r="I10" s="20">
        <v>-13444778</v>
      </c>
      <c r="J10" s="20">
        <v>19798620</v>
      </c>
      <c r="K10" s="20">
        <v>-17729254</v>
      </c>
      <c r="L10" s="20">
        <v>-28361607</v>
      </c>
      <c r="M10" s="20">
        <v>-20819393</v>
      </c>
      <c r="N10" s="20">
        <v>-66910254</v>
      </c>
      <c r="O10" s="20"/>
      <c r="P10" s="20"/>
      <c r="Q10" s="20"/>
      <c r="R10" s="20"/>
      <c r="S10" s="20"/>
      <c r="T10" s="20"/>
      <c r="U10" s="20"/>
      <c r="V10" s="20"/>
      <c r="W10" s="20">
        <v>-47111634</v>
      </c>
      <c r="X10" s="20">
        <v>6</v>
      </c>
      <c r="Y10" s="20">
        <v>-47111640</v>
      </c>
      <c r="Z10" s="21">
        <v>-785194000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721174853</v>
      </c>
      <c r="D13" s="29">
        <f>SUM(D6:D12)</f>
        <v>0</v>
      </c>
      <c r="E13" s="30">
        <f t="shared" si="0"/>
        <v>3392235605</v>
      </c>
      <c r="F13" s="31">
        <f t="shared" si="0"/>
        <v>3392235605</v>
      </c>
      <c r="G13" s="31">
        <f t="shared" si="0"/>
        <v>736899332</v>
      </c>
      <c r="H13" s="31">
        <f t="shared" si="0"/>
        <v>129696918</v>
      </c>
      <c r="I13" s="31">
        <f t="shared" si="0"/>
        <v>42721261</v>
      </c>
      <c r="J13" s="31">
        <f t="shared" si="0"/>
        <v>909317511</v>
      </c>
      <c r="K13" s="31">
        <f t="shared" si="0"/>
        <v>40912123</v>
      </c>
      <c r="L13" s="31">
        <f t="shared" si="0"/>
        <v>25980770</v>
      </c>
      <c r="M13" s="31">
        <f t="shared" si="0"/>
        <v>41315519</v>
      </c>
      <c r="N13" s="31">
        <f t="shared" si="0"/>
        <v>108208412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1017525923</v>
      </c>
      <c r="X13" s="31">
        <f t="shared" si="0"/>
        <v>1696117818</v>
      </c>
      <c r="Y13" s="31">
        <f t="shared" si="0"/>
        <v>-678591895</v>
      </c>
      <c r="Z13" s="32">
        <f>+IF(X13&lt;&gt;0,+(Y13/X13)*100,0)</f>
        <v>-40.008535244336429</v>
      </c>
      <c r="AA13" s="33">
        <f>SUM(AA6:AA12)</f>
        <v>3392235605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222408026</v>
      </c>
      <c r="D17" s="18"/>
      <c r="E17" s="19">
        <v>2000000</v>
      </c>
      <c r="F17" s="20">
        <v>2000000</v>
      </c>
      <c r="G17" s="24">
        <v>222366156</v>
      </c>
      <c r="H17" s="24">
        <v>41870</v>
      </c>
      <c r="I17" s="24">
        <v>2538080</v>
      </c>
      <c r="J17" s="20">
        <v>224946106</v>
      </c>
      <c r="K17" s="24"/>
      <c r="L17" s="24">
        <v>2296080</v>
      </c>
      <c r="M17" s="20">
        <v>10212706</v>
      </c>
      <c r="N17" s="24">
        <v>12508786</v>
      </c>
      <c r="O17" s="24"/>
      <c r="P17" s="24"/>
      <c r="Q17" s="20"/>
      <c r="R17" s="24"/>
      <c r="S17" s="24"/>
      <c r="T17" s="20"/>
      <c r="U17" s="24"/>
      <c r="V17" s="24"/>
      <c r="W17" s="24">
        <v>237454892</v>
      </c>
      <c r="X17" s="20">
        <v>1000002</v>
      </c>
      <c r="Y17" s="24">
        <v>236454890</v>
      </c>
      <c r="Z17" s="25">
        <v>23645.441709116581</v>
      </c>
      <c r="AA17" s="26">
        <v>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222408026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222366156</v>
      </c>
      <c r="H25" s="36">
        <f t="shared" si="1"/>
        <v>41870</v>
      </c>
      <c r="I25" s="36">
        <f t="shared" si="1"/>
        <v>2538080</v>
      </c>
      <c r="J25" s="36">
        <f t="shared" si="1"/>
        <v>224946106</v>
      </c>
      <c r="K25" s="36">
        <f t="shared" si="1"/>
        <v>0</v>
      </c>
      <c r="L25" s="36">
        <f t="shared" si="1"/>
        <v>2296080</v>
      </c>
      <c r="M25" s="36">
        <f t="shared" si="1"/>
        <v>10212706</v>
      </c>
      <c r="N25" s="36">
        <f t="shared" si="1"/>
        <v>12508786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237454892</v>
      </c>
      <c r="X25" s="36">
        <f t="shared" si="1"/>
        <v>1000002</v>
      </c>
      <c r="Y25" s="36">
        <f t="shared" si="1"/>
        <v>236454890</v>
      </c>
      <c r="Z25" s="37">
        <f>+IF(X25&lt;&gt;0,+(Y25/X25)*100,0)</f>
        <v>23645.441709116581</v>
      </c>
      <c r="AA25" s="38">
        <f>SUM(AA15:AA24)</f>
        <v>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943582879</v>
      </c>
      <c r="D26" s="29">
        <f>+D13+D25</f>
        <v>0</v>
      </c>
      <c r="E26" s="30">
        <f t="shared" si="2"/>
        <v>3394235605</v>
      </c>
      <c r="F26" s="31">
        <f t="shared" si="2"/>
        <v>3394235605</v>
      </c>
      <c r="G26" s="31">
        <f t="shared" si="2"/>
        <v>959265488</v>
      </c>
      <c r="H26" s="31">
        <f t="shared" si="2"/>
        <v>129738788</v>
      </c>
      <c r="I26" s="31">
        <f t="shared" si="2"/>
        <v>45259341</v>
      </c>
      <c r="J26" s="31">
        <f t="shared" si="2"/>
        <v>1134263617</v>
      </c>
      <c r="K26" s="31">
        <f t="shared" si="2"/>
        <v>40912123</v>
      </c>
      <c r="L26" s="31">
        <f t="shared" si="2"/>
        <v>28276850</v>
      </c>
      <c r="M26" s="31">
        <f t="shared" si="2"/>
        <v>51528225</v>
      </c>
      <c r="N26" s="31">
        <f t="shared" si="2"/>
        <v>120717198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1254980815</v>
      </c>
      <c r="X26" s="31">
        <f t="shared" si="2"/>
        <v>1697117820</v>
      </c>
      <c r="Y26" s="31">
        <f t="shared" si="2"/>
        <v>-442137005</v>
      </c>
      <c r="Z26" s="32">
        <f>+IF(X26&lt;&gt;0,+(Y26/X26)*100,0)</f>
        <v>-26.052228065108647</v>
      </c>
      <c r="AA26" s="33">
        <f>+AA13+AA25</f>
        <v>3394235605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44795791</v>
      </c>
      <c r="D31" s="18"/>
      <c r="E31" s="19"/>
      <c r="F31" s="20"/>
      <c r="G31" s="20">
        <v>45495236</v>
      </c>
      <c r="H31" s="20">
        <v>241886</v>
      </c>
      <c r="I31" s="20">
        <v>129566</v>
      </c>
      <c r="J31" s="20">
        <v>45866688</v>
      </c>
      <c r="K31" s="20">
        <v>357790</v>
      </c>
      <c r="L31" s="20">
        <v>440112</v>
      </c>
      <c r="M31" s="20">
        <v>154865</v>
      </c>
      <c r="N31" s="20">
        <v>952767</v>
      </c>
      <c r="O31" s="20"/>
      <c r="P31" s="20"/>
      <c r="Q31" s="20"/>
      <c r="R31" s="20"/>
      <c r="S31" s="20"/>
      <c r="T31" s="20"/>
      <c r="U31" s="20"/>
      <c r="V31" s="20"/>
      <c r="W31" s="20">
        <v>46819455</v>
      </c>
      <c r="X31" s="20"/>
      <c r="Y31" s="20">
        <v>46819455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298824974</v>
      </c>
      <c r="D35" s="18"/>
      <c r="E35" s="19"/>
      <c r="F35" s="20"/>
      <c r="G35" s="20">
        <v>304711566</v>
      </c>
      <c r="H35" s="20">
        <v>4864376</v>
      </c>
      <c r="I35" s="20">
        <v>5286857</v>
      </c>
      <c r="J35" s="20">
        <v>314862799</v>
      </c>
      <c r="K35" s="20">
        <v>5541068</v>
      </c>
      <c r="L35" s="20">
        <v>4881174</v>
      </c>
      <c r="M35" s="20">
        <v>5909585</v>
      </c>
      <c r="N35" s="20">
        <v>16331827</v>
      </c>
      <c r="O35" s="20"/>
      <c r="P35" s="20"/>
      <c r="Q35" s="20"/>
      <c r="R35" s="20"/>
      <c r="S35" s="20"/>
      <c r="T35" s="20"/>
      <c r="U35" s="20"/>
      <c r="V35" s="20"/>
      <c r="W35" s="20">
        <v>331194626</v>
      </c>
      <c r="X35" s="20"/>
      <c r="Y35" s="20">
        <v>331194626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343620765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350206802</v>
      </c>
      <c r="H37" s="31">
        <f t="shared" si="3"/>
        <v>5106262</v>
      </c>
      <c r="I37" s="31">
        <f t="shared" si="3"/>
        <v>5416423</v>
      </c>
      <c r="J37" s="31">
        <f t="shared" si="3"/>
        <v>360729487</v>
      </c>
      <c r="K37" s="31">
        <f t="shared" si="3"/>
        <v>5898858</v>
      </c>
      <c r="L37" s="31">
        <f t="shared" si="3"/>
        <v>5321286</v>
      </c>
      <c r="M37" s="31">
        <f t="shared" si="3"/>
        <v>6064450</v>
      </c>
      <c r="N37" s="31">
        <f t="shared" si="3"/>
        <v>17284594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378014081</v>
      </c>
      <c r="X37" s="31">
        <f t="shared" si="3"/>
        <v>0</v>
      </c>
      <c r="Y37" s="31">
        <f t="shared" si="3"/>
        <v>378014081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343620765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350206802</v>
      </c>
      <c r="H44" s="31">
        <f t="shared" si="5"/>
        <v>5106262</v>
      </c>
      <c r="I44" s="31">
        <f t="shared" si="5"/>
        <v>5416423</v>
      </c>
      <c r="J44" s="31">
        <f t="shared" si="5"/>
        <v>360729487</v>
      </c>
      <c r="K44" s="31">
        <f t="shared" si="5"/>
        <v>5898858</v>
      </c>
      <c r="L44" s="31">
        <f t="shared" si="5"/>
        <v>5321286</v>
      </c>
      <c r="M44" s="31">
        <f t="shared" si="5"/>
        <v>6064450</v>
      </c>
      <c r="N44" s="31">
        <f t="shared" si="5"/>
        <v>17284594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378014081</v>
      </c>
      <c r="X44" s="31">
        <f t="shared" si="5"/>
        <v>0</v>
      </c>
      <c r="Y44" s="31">
        <f t="shared" si="5"/>
        <v>378014081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599962114</v>
      </c>
      <c r="D45" s="42">
        <f t="shared" si="6"/>
        <v>0</v>
      </c>
      <c r="E45" s="43">
        <f t="shared" si="6"/>
        <v>3394235605</v>
      </c>
      <c r="F45" s="44">
        <f t="shared" si="6"/>
        <v>3394235605</v>
      </c>
      <c r="G45" s="44">
        <f t="shared" si="6"/>
        <v>609058686</v>
      </c>
      <c r="H45" s="44">
        <f t="shared" si="6"/>
        <v>124632526</v>
      </c>
      <c r="I45" s="44">
        <f t="shared" si="6"/>
        <v>39842918</v>
      </c>
      <c r="J45" s="44">
        <f t="shared" si="6"/>
        <v>773534130</v>
      </c>
      <c r="K45" s="44">
        <f t="shared" si="6"/>
        <v>35013265</v>
      </c>
      <c r="L45" s="44">
        <f t="shared" si="6"/>
        <v>22955564</v>
      </c>
      <c r="M45" s="44">
        <f t="shared" si="6"/>
        <v>45463775</v>
      </c>
      <c r="N45" s="44">
        <f t="shared" si="6"/>
        <v>103432604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876966734</v>
      </c>
      <c r="X45" s="44">
        <f t="shared" si="6"/>
        <v>1697117820</v>
      </c>
      <c r="Y45" s="44">
        <f t="shared" si="6"/>
        <v>-820151086</v>
      </c>
      <c r="Z45" s="45">
        <f>+IF(X45&lt;&gt;0,+(Y45/X45)*100,0)</f>
        <v>-48.326113622447266</v>
      </c>
      <c r="AA45" s="46">
        <f>+AA26-AA44</f>
        <v>3394235605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-2553985866</v>
      </c>
      <c r="D47" s="18"/>
      <c r="E47" s="19"/>
      <c r="F47" s="20"/>
      <c r="G47" s="20">
        <v>-2385385318</v>
      </c>
      <c r="H47" s="20">
        <v>-314474185</v>
      </c>
      <c r="I47" s="20">
        <v>34834009</v>
      </c>
      <c r="J47" s="20">
        <v>-2665025494</v>
      </c>
      <c r="K47" s="20">
        <v>-83910008</v>
      </c>
      <c r="L47" s="20">
        <v>11756557</v>
      </c>
      <c r="M47" s="20">
        <v>-5929679</v>
      </c>
      <c r="N47" s="20">
        <v>-78083130</v>
      </c>
      <c r="O47" s="20"/>
      <c r="P47" s="20"/>
      <c r="Q47" s="20"/>
      <c r="R47" s="20"/>
      <c r="S47" s="20"/>
      <c r="T47" s="20"/>
      <c r="U47" s="20"/>
      <c r="V47" s="20"/>
      <c r="W47" s="20">
        <v>-2743108624</v>
      </c>
      <c r="X47" s="20"/>
      <c r="Y47" s="20">
        <v>-2743108624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-2553985866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-2385385318</v>
      </c>
      <c r="H50" s="52">
        <f t="shared" si="7"/>
        <v>-314474185</v>
      </c>
      <c r="I50" s="52">
        <f t="shared" si="7"/>
        <v>34834009</v>
      </c>
      <c r="J50" s="52">
        <f t="shared" si="7"/>
        <v>-2665025494</v>
      </c>
      <c r="K50" s="52">
        <f t="shared" si="7"/>
        <v>-83910008</v>
      </c>
      <c r="L50" s="52">
        <f t="shared" si="7"/>
        <v>11756557</v>
      </c>
      <c r="M50" s="52">
        <f t="shared" si="7"/>
        <v>-5929679</v>
      </c>
      <c r="N50" s="52">
        <f t="shared" si="7"/>
        <v>-78083130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-2743108624</v>
      </c>
      <c r="X50" s="52">
        <f t="shared" si="7"/>
        <v>0</v>
      </c>
      <c r="Y50" s="52">
        <f t="shared" si="7"/>
        <v>-2743108624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2849703</v>
      </c>
      <c r="N6" s="20">
        <v>2849703</v>
      </c>
      <c r="O6" s="20"/>
      <c r="P6" s="20"/>
      <c r="Q6" s="20"/>
      <c r="R6" s="20"/>
      <c r="S6" s="20"/>
      <c r="T6" s="20"/>
      <c r="U6" s="20"/>
      <c r="V6" s="20"/>
      <c r="W6" s="20">
        <v>2849703</v>
      </c>
      <c r="X6" s="20"/>
      <c r="Y6" s="20">
        <v>2849703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110675224</v>
      </c>
      <c r="F7" s="20">
        <v>110675224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110675224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40646</v>
      </c>
      <c r="F10" s="20">
        <v>40646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40646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110715870</v>
      </c>
      <c r="F13" s="31">
        <f t="shared" si="0"/>
        <v>110715870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2849703</v>
      </c>
      <c r="N13" s="31">
        <f t="shared" si="0"/>
        <v>2849703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2849703</v>
      </c>
      <c r="X13" s="31">
        <f t="shared" si="0"/>
        <v>0</v>
      </c>
      <c r="Y13" s="31">
        <f t="shared" si="0"/>
        <v>2849703</v>
      </c>
      <c r="Z13" s="32">
        <f>+IF(X13&lt;&gt;0,+(Y13/X13)*100,0)</f>
        <v>0</v>
      </c>
      <c r="AA13" s="33">
        <f>SUM(AA6:AA12)</f>
        <v>110715870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224036690</v>
      </c>
      <c r="F17" s="20">
        <v>224036690</v>
      </c>
      <c r="G17" s="24">
        <v>3415543</v>
      </c>
      <c r="H17" s="24"/>
      <c r="I17" s="24">
        <v>4473231</v>
      </c>
      <c r="J17" s="20">
        <v>7888774</v>
      </c>
      <c r="K17" s="24">
        <v>2506932</v>
      </c>
      <c r="L17" s="24"/>
      <c r="M17" s="20">
        <v>5907951</v>
      </c>
      <c r="N17" s="24">
        <v>8414883</v>
      </c>
      <c r="O17" s="24"/>
      <c r="P17" s="24"/>
      <c r="Q17" s="20"/>
      <c r="R17" s="24"/>
      <c r="S17" s="24"/>
      <c r="T17" s="20"/>
      <c r="U17" s="24"/>
      <c r="V17" s="24"/>
      <c r="W17" s="24">
        <v>16303657</v>
      </c>
      <c r="X17" s="20">
        <v>18130182</v>
      </c>
      <c r="Y17" s="24">
        <v>-1826525</v>
      </c>
      <c r="Z17" s="25">
        <v>-10.074498976347838</v>
      </c>
      <c r="AA17" s="26">
        <v>224036690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224036690</v>
      </c>
      <c r="F25" s="36">
        <f t="shared" si="1"/>
        <v>224036690</v>
      </c>
      <c r="G25" s="36">
        <f t="shared" si="1"/>
        <v>3415543</v>
      </c>
      <c r="H25" s="36">
        <f t="shared" si="1"/>
        <v>0</v>
      </c>
      <c r="I25" s="36">
        <f t="shared" si="1"/>
        <v>4473231</v>
      </c>
      <c r="J25" s="36">
        <f t="shared" si="1"/>
        <v>7888774</v>
      </c>
      <c r="K25" s="36">
        <f t="shared" si="1"/>
        <v>2506932</v>
      </c>
      <c r="L25" s="36">
        <f t="shared" si="1"/>
        <v>0</v>
      </c>
      <c r="M25" s="36">
        <f t="shared" si="1"/>
        <v>5907951</v>
      </c>
      <c r="N25" s="36">
        <f t="shared" si="1"/>
        <v>8414883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16303657</v>
      </c>
      <c r="X25" s="36">
        <f t="shared" si="1"/>
        <v>18130182</v>
      </c>
      <c r="Y25" s="36">
        <f t="shared" si="1"/>
        <v>-1826525</v>
      </c>
      <c r="Z25" s="37">
        <f>+IF(X25&lt;&gt;0,+(Y25/X25)*100,0)</f>
        <v>-10.074498976347838</v>
      </c>
      <c r="AA25" s="38">
        <f>SUM(AA15:AA24)</f>
        <v>224036690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334752560</v>
      </c>
      <c r="F26" s="31">
        <f t="shared" si="2"/>
        <v>334752560</v>
      </c>
      <c r="G26" s="31">
        <f t="shared" si="2"/>
        <v>3415543</v>
      </c>
      <c r="H26" s="31">
        <f t="shared" si="2"/>
        <v>0</v>
      </c>
      <c r="I26" s="31">
        <f t="shared" si="2"/>
        <v>4473231</v>
      </c>
      <c r="J26" s="31">
        <f t="shared" si="2"/>
        <v>7888774</v>
      </c>
      <c r="K26" s="31">
        <f t="shared" si="2"/>
        <v>2506932</v>
      </c>
      <c r="L26" s="31">
        <f t="shared" si="2"/>
        <v>0</v>
      </c>
      <c r="M26" s="31">
        <f t="shared" si="2"/>
        <v>8757654</v>
      </c>
      <c r="N26" s="31">
        <f t="shared" si="2"/>
        <v>11264586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19153360</v>
      </c>
      <c r="X26" s="31">
        <f t="shared" si="2"/>
        <v>18130182</v>
      </c>
      <c r="Y26" s="31">
        <f t="shared" si="2"/>
        <v>1023178</v>
      </c>
      <c r="Z26" s="32">
        <f>+IF(X26&lt;&gt;0,+(Y26/X26)*100,0)</f>
        <v>5.6435065020307018</v>
      </c>
      <c r="AA26" s="33">
        <f>+AA13+AA25</f>
        <v>334752560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7534</v>
      </c>
      <c r="H31" s="20">
        <v>17512</v>
      </c>
      <c r="I31" s="20">
        <v>6490</v>
      </c>
      <c r="J31" s="20">
        <v>31536</v>
      </c>
      <c r="K31" s="20">
        <v>8813</v>
      </c>
      <c r="L31" s="20"/>
      <c r="M31" s="20">
        <v>6539</v>
      </c>
      <c r="N31" s="20">
        <v>15352</v>
      </c>
      <c r="O31" s="20"/>
      <c r="P31" s="20"/>
      <c r="Q31" s="20"/>
      <c r="R31" s="20"/>
      <c r="S31" s="20"/>
      <c r="T31" s="20"/>
      <c r="U31" s="20"/>
      <c r="V31" s="20"/>
      <c r="W31" s="20">
        <v>46888</v>
      </c>
      <c r="X31" s="20"/>
      <c r="Y31" s="20">
        <v>46888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390592116</v>
      </c>
      <c r="F32" s="20">
        <v>390592116</v>
      </c>
      <c r="G32" s="20">
        <v>-7796600</v>
      </c>
      <c r="H32" s="20"/>
      <c r="I32" s="20">
        <v>18114573</v>
      </c>
      <c r="J32" s="20">
        <v>10317973</v>
      </c>
      <c r="K32" s="20">
        <v>4886339</v>
      </c>
      <c r="L32" s="20"/>
      <c r="M32" s="20">
        <v>-4307293</v>
      </c>
      <c r="N32" s="20">
        <v>579046</v>
      </c>
      <c r="O32" s="20"/>
      <c r="P32" s="20"/>
      <c r="Q32" s="20"/>
      <c r="R32" s="20"/>
      <c r="S32" s="20"/>
      <c r="T32" s="20"/>
      <c r="U32" s="20"/>
      <c r="V32" s="20"/>
      <c r="W32" s="20">
        <v>10897019</v>
      </c>
      <c r="X32" s="20"/>
      <c r="Y32" s="20">
        <v>10897019</v>
      </c>
      <c r="Z32" s="21"/>
      <c r="AA32" s="22">
        <v>390592116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390592116</v>
      </c>
      <c r="F37" s="31">
        <f t="shared" si="3"/>
        <v>390592116</v>
      </c>
      <c r="G37" s="31">
        <f t="shared" si="3"/>
        <v>-7789066</v>
      </c>
      <c r="H37" s="31">
        <f t="shared" si="3"/>
        <v>17512</v>
      </c>
      <c r="I37" s="31">
        <f t="shared" si="3"/>
        <v>18121063</v>
      </c>
      <c r="J37" s="31">
        <f t="shared" si="3"/>
        <v>10349509</v>
      </c>
      <c r="K37" s="31">
        <f t="shared" si="3"/>
        <v>4895152</v>
      </c>
      <c r="L37" s="31">
        <f t="shared" si="3"/>
        <v>0</v>
      </c>
      <c r="M37" s="31">
        <f t="shared" si="3"/>
        <v>-4300754</v>
      </c>
      <c r="N37" s="31">
        <f t="shared" si="3"/>
        <v>594398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10943907</v>
      </c>
      <c r="X37" s="31">
        <f t="shared" si="3"/>
        <v>0</v>
      </c>
      <c r="Y37" s="31">
        <f t="shared" si="3"/>
        <v>10943907</v>
      </c>
      <c r="Z37" s="32">
        <f>+IF(X37&lt;&gt;0,+(Y37/X37)*100,0)</f>
        <v>0</v>
      </c>
      <c r="AA37" s="33">
        <f>SUM(AA29:AA36)</f>
        <v>390592116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390592116</v>
      </c>
      <c r="F44" s="31">
        <f t="shared" si="5"/>
        <v>390592116</v>
      </c>
      <c r="G44" s="31">
        <f t="shared" si="5"/>
        <v>-7789066</v>
      </c>
      <c r="H44" s="31">
        <f t="shared" si="5"/>
        <v>17512</v>
      </c>
      <c r="I44" s="31">
        <f t="shared" si="5"/>
        <v>18121063</v>
      </c>
      <c r="J44" s="31">
        <f t="shared" si="5"/>
        <v>10349509</v>
      </c>
      <c r="K44" s="31">
        <f t="shared" si="5"/>
        <v>4895152</v>
      </c>
      <c r="L44" s="31">
        <f t="shared" si="5"/>
        <v>0</v>
      </c>
      <c r="M44" s="31">
        <f t="shared" si="5"/>
        <v>-4300754</v>
      </c>
      <c r="N44" s="31">
        <f t="shared" si="5"/>
        <v>594398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10943907</v>
      </c>
      <c r="X44" s="31">
        <f t="shared" si="5"/>
        <v>0</v>
      </c>
      <c r="Y44" s="31">
        <f t="shared" si="5"/>
        <v>10943907</v>
      </c>
      <c r="Z44" s="32">
        <f>+IF(X44&lt;&gt;0,+(Y44/X44)*100,0)</f>
        <v>0</v>
      </c>
      <c r="AA44" s="33">
        <f>+AA37+AA43</f>
        <v>390592116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-55839556</v>
      </c>
      <c r="F45" s="44">
        <f t="shared" si="6"/>
        <v>-55839556</v>
      </c>
      <c r="G45" s="44">
        <f t="shared" si="6"/>
        <v>11204609</v>
      </c>
      <c r="H45" s="44">
        <f t="shared" si="6"/>
        <v>-17512</v>
      </c>
      <c r="I45" s="44">
        <f t="shared" si="6"/>
        <v>-13647832</v>
      </c>
      <c r="J45" s="44">
        <f t="shared" si="6"/>
        <v>-2460735</v>
      </c>
      <c r="K45" s="44">
        <f t="shared" si="6"/>
        <v>-2388220</v>
      </c>
      <c r="L45" s="44">
        <f t="shared" si="6"/>
        <v>0</v>
      </c>
      <c r="M45" s="44">
        <f t="shared" si="6"/>
        <v>13058408</v>
      </c>
      <c r="N45" s="44">
        <f t="shared" si="6"/>
        <v>10670188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8209453</v>
      </c>
      <c r="X45" s="44">
        <f t="shared" si="6"/>
        <v>18130182</v>
      </c>
      <c r="Y45" s="44">
        <f t="shared" si="6"/>
        <v>-9920729</v>
      </c>
      <c r="Z45" s="45">
        <f>+IF(X45&lt;&gt;0,+(Y45/X45)*100,0)</f>
        <v>-54.719412083121945</v>
      </c>
      <c r="AA45" s="46">
        <f>+AA26-AA44</f>
        <v>-55839556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55913671</v>
      </c>
      <c r="D6" s="18"/>
      <c r="E6" s="19">
        <v>132215903</v>
      </c>
      <c r="F6" s="20">
        <v>132215903</v>
      </c>
      <c r="G6" s="20">
        <v>34877531</v>
      </c>
      <c r="H6" s="20">
        <v>37709785</v>
      </c>
      <c r="I6" s="20">
        <v>-2538942</v>
      </c>
      <c r="J6" s="20">
        <v>70048374</v>
      </c>
      <c r="K6" s="20">
        <v>16975758</v>
      </c>
      <c r="L6" s="20">
        <v>-16281644</v>
      </c>
      <c r="M6" s="20">
        <v>965801</v>
      </c>
      <c r="N6" s="20">
        <v>1659915</v>
      </c>
      <c r="O6" s="20"/>
      <c r="P6" s="20"/>
      <c r="Q6" s="20"/>
      <c r="R6" s="20"/>
      <c r="S6" s="20"/>
      <c r="T6" s="20"/>
      <c r="U6" s="20"/>
      <c r="V6" s="20"/>
      <c r="W6" s="20">
        <v>71708289</v>
      </c>
      <c r="X6" s="20">
        <v>110030398</v>
      </c>
      <c r="Y6" s="20">
        <v>-38322109</v>
      </c>
      <c r="Z6" s="21">
        <v>-34.828656168270882</v>
      </c>
      <c r="AA6" s="22">
        <v>132215903</v>
      </c>
    </row>
    <row r="7" spans="1:27" x14ac:dyDescent="0.25">
      <c r="A7" s="23" t="s">
        <v>35</v>
      </c>
      <c r="B7" s="17" t="s">
        <v>32</v>
      </c>
      <c r="C7" s="18">
        <v>-4424844</v>
      </c>
      <c r="D7" s="18"/>
      <c r="E7" s="19">
        <v>135269174</v>
      </c>
      <c r="F7" s="20">
        <v>135269174</v>
      </c>
      <c r="G7" s="20">
        <v>771469</v>
      </c>
      <c r="H7" s="20">
        <v>4600100</v>
      </c>
      <c r="I7" s="20">
        <v>1182490</v>
      </c>
      <c r="J7" s="20">
        <v>6554059</v>
      </c>
      <c r="K7" s="20">
        <v>6369492</v>
      </c>
      <c r="L7" s="20">
        <v>6945214</v>
      </c>
      <c r="M7" s="20">
        <v>1774247</v>
      </c>
      <c r="N7" s="20">
        <v>15088953</v>
      </c>
      <c r="O7" s="20"/>
      <c r="P7" s="20"/>
      <c r="Q7" s="20"/>
      <c r="R7" s="20"/>
      <c r="S7" s="20"/>
      <c r="T7" s="20"/>
      <c r="U7" s="20"/>
      <c r="V7" s="20"/>
      <c r="W7" s="20">
        <v>21643012</v>
      </c>
      <c r="X7" s="20">
        <v>135269174</v>
      </c>
      <c r="Y7" s="20">
        <v>-113626162</v>
      </c>
      <c r="Z7" s="21">
        <v>-84.00004128065423</v>
      </c>
      <c r="AA7" s="22">
        <v>135269174</v>
      </c>
    </row>
    <row r="8" spans="1:27" x14ac:dyDescent="0.25">
      <c r="A8" s="23" t="s">
        <v>36</v>
      </c>
      <c r="B8" s="17" t="s">
        <v>32</v>
      </c>
      <c r="C8" s="18">
        <v>1068959</v>
      </c>
      <c r="D8" s="18"/>
      <c r="E8" s="19"/>
      <c r="F8" s="20"/>
      <c r="G8" s="20">
        <v>1068959</v>
      </c>
      <c r="H8" s="20"/>
      <c r="I8" s="20"/>
      <c r="J8" s="20">
        <v>1068959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1068959</v>
      </c>
      <c r="X8" s="20"/>
      <c r="Y8" s="20">
        <v>1068959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-41886984</v>
      </c>
      <c r="D10" s="18"/>
      <c r="E10" s="19">
        <v>-25390356</v>
      </c>
      <c r="F10" s="20">
        <v>-25390356</v>
      </c>
      <c r="G10" s="20">
        <v>-41911840</v>
      </c>
      <c r="H10" s="20">
        <v>-62656</v>
      </c>
      <c r="I10" s="20">
        <v>-14259</v>
      </c>
      <c r="J10" s="20">
        <v>-41988755</v>
      </c>
      <c r="K10" s="20"/>
      <c r="L10" s="20">
        <v>-32583</v>
      </c>
      <c r="M10" s="20">
        <v>-2859704</v>
      </c>
      <c r="N10" s="20">
        <v>-2892287</v>
      </c>
      <c r="O10" s="20"/>
      <c r="P10" s="20"/>
      <c r="Q10" s="20"/>
      <c r="R10" s="20"/>
      <c r="S10" s="20"/>
      <c r="T10" s="20"/>
      <c r="U10" s="20"/>
      <c r="V10" s="20"/>
      <c r="W10" s="20">
        <v>-44881042</v>
      </c>
      <c r="X10" s="20">
        <v>-25390356</v>
      </c>
      <c r="Y10" s="20">
        <v>-19490686</v>
      </c>
      <c r="Z10" s="21">
        <v>76.764130443858292</v>
      </c>
      <c r="AA10" s="22">
        <v>-25390356</v>
      </c>
    </row>
    <row r="11" spans="1:27" x14ac:dyDescent="0.25">
      <c r="A11" s="23" t="s">
        <v>39</v>
      </c>
      <c r="B11" s="17" t="s">
        <v>32</v>
      </c>
      <c r="C11" s="18">
        <v>95153079</v>
      </c>
      <c r="D11" s="18"/>
      <c r="E11" s="19">
        <v>46522484</v>
      </c>
      <c r="F11" s="20">
        <v>46522484</v>
      </c>
      <c r="G11" s="24">
        <v>96956523</v>
      </c>
      <c r="H11" s="24">
        <v>1153806</v>
      </c>
      <c r="I11" s="24">
        <v>978394</v>
      </c>
      <c r="J11" s="20">
        <v>99088723</v>
      </c>
      <c r="K11" s="24">
        <v>1520683</v>
      </c>
      <c r="L11" s="24">
        <v>2413163</v>
      </c>
      <c r="M11" s="20">
        <v>97771</v>
      </c>
      <c r="N11" s="24">
        <v>4031617</v>
      </c>
      <c r="O11" s="24"/>
      <c r="P11" s="24"/>
      <c r="Q11" s="20"/>
      <c r="R11" s="24"/>
      <c r="S11" s="24"/>
      <c r="T11" s="20"/>
      <c r="U11" s="24"/>
      <c r="V11" s="24"/>
      <c r="W11" s="24">
        <v>103120340</v>
      </c>
      <c r="X11" s="20">
        <v>46522484</v>
      </c>
      <c r="Y11" s="24">
        <v>56597856</v>
      </c>
      <c r="Z11" s="25">
        <v>121.65699492744197</v>
      </c>
      <c r="AA11" s="26">
        <v>46522484</v>
      </c>
    </row>
    <row r="12" spans="1:27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105482597</v>
      </c>
      <c r="D13" s="29">
        <f>SUM(D6:D12)</f>
        <v>0</v>
      </c>
      <c r="E13" s="30">
        <f t="shared" si="0"/>
        <v>288352939</v>
      </c>
      <c r="F13" s="31">
        <f t="shared" si="0"/>
        <v>288352939</v>
      </c>
      <c r="G13" s="31">
        <f t="shared" si="0"/>
        <v>91421358</v>
      </c>
      <c r="H13" s="31">
        <f t="shared" si="0"/>
        <v>43401035</v>
      </c>
      <c r="I13" s="31">
        <f t="shared" si="0"/>
        <v>-392317</v>
      </c>
      <c r="J13" s="31">
        <f t="shared" si="0"/>
        <v>134430076</v>
      </c>
      <c r="K13" s="31">
        <f t="shared" si="0"/>
        <v>24865933</v>
      </c>
      <c r="L13" s="31">
        <f t="shared" si="0"/>
        <v>-6955850</v>
      </c>
      <c r="M13" s="31">
        <f t="shared" si="0"/>
        <v>-21885</v>
      </c>
      <c r="N13" s="31">
        <f t="shared" si="0"/>
        <v>17888198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152318274</v>
      </c>
      <c r="X13" s="31">
        <f t="shared" si="0"/>
        <v>266167434</v>
      </c>
      <c r="Y13" s="31">
        <f t="shared" si="0"/>
        <v>-113849160</v>
      </c>
      <c r="Z13" s="32">
        <f>+IF(X13&lt;&gt;0,+(Y13/X13)*100,0)</f>
        <v>-42.773512254696044</v>
      </c>
      <c r="AA13" s="33">
        <f>SUM(AA6:AA12)</f>
        <v>288352939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1376573280</v>
      </c>
      <c r="D17" s="18"/>
      <c r="E17" s="19">
        <v>1354802196</v>
      </c>
      <c r="F17" s="20">
        <v>1354802196</v>
      </c>
      <c r="G17" s="24">
        <v>1434934967</v>
      </c>
      <c r="H17" s="24">
        <v>-14871566</v>
      </c>
      <c r="I17" s="24">
        <v>2624343</v>
      </c>
      <c r="J17" s="20">
        <v>1422687744</v>
      </c>
      <c r="K17" s="24">
        <v>6268244</v>
      </c>
      <c r="L17" s="24">
        <v>10961738</v>
      </c>
      <c r="M17" s="20">
        <v>-34334036</v>
      </c>
      <c r="N17" s="24">
        <v>-17104054</v>
      </c>
      <c r="O17" s="24"/>
      <c r="P17" s="24"/>
      <c r="Q17" s="20"/>
      <c r="R17" s="24"/>
      <c r="S17" s="24"/>
      <c r="T17" s="20"/>
      <c r="U17" s="24"/>
      <c r="V17" s="24"/>
      <c r="W17" s="24">
        <v>1405583690</v>
      </c>
      <c r="X17" s="20">
        <v>1325826684</v>
      </c>
      <c r="Y17" s="24">
        <v>79757006</v>
      </c>
      <c r="Z17" s="25">
        <v>6.0156434443885427</v>
      </c>
      <c r="AA17" s="26">
        <v>1354802196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1374515980</v>
      </c>
      <c r="D25" s="29">
        <f t="shared" ref="D25:Y25" si="1">SUM(D15:D24)</f>
        <v>0</v>
      </c>
      <c r="E25" s="35">
        <f t="shared" si="1"/>
        <v>1354802196</v>
      </c>
      <c r="F25" s="36">
        <f t="shared" si="1"/>
        <v>1354802196</v>
      </c>
      <c r="G25" s="36">
        <f t="shared" si="1"/>
        <v>1432877667</v>
      </c>
      <c r="H25" s="36">
        <f t="shared" si="1"/>
        <v>-14871566</v>
      </c>
      <c r="I25" s="36">
        <f t="shared" si="1"/>
        <v>2624343</v>
      </c>
      <c r="J25" s="36">
        <f t="shared" si="1"/>
        <v>1420630444</v>
      </c>
      <c r="K25" s="36">
        <f t="shared" si="1"/>
        <v>6268244</v>
      </c>
      <c r="L25" s="36">
        <f t="shared" si="1"/>
        <v>10961738</v>
      </c>
      <c r="M25" s="36">
        <f t="shared" si="1"/>
        <v>-34334036</v>
      </c>
      <c r="N25" s="36">
        <f t="shared" si="1"/>
        <v>-17104054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1403526390</v>
      </c>
      <c r="X25" s="36">
        <f t="shared" si="1"/>
        <v>1325826684</v>
      </c>
      <c r="Y25" s="36">
        <f t="shared" si="1"/>
        <v>77699706</v>
      </c>
      <c r="Z25" s="37">
        <f>+IF(X25&lt;&gt;0,+(Y25/X25)*100,0)</f>
        <v>5.860472333048925</v>
      </c>
      <c r="AA25" s="38">
        <f>SUM(AA15:AA24)</f>
        <v>1354802196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1479998577</v>
      </c>
      <c r="D26" s="29">
        <f>+D13+D25</f>
        <v>0</v>
      </c>
      <c r="E26" s="30">
        <f t="shared" si="2"/>
        <v>1643155135</v>
      </c>
      <c r="F26" s="31">
        <f t="shared" si="2"/>
        <v>1643155135</v>
      </c>
      <c r="G26" s="31">
        <f t="shared" si="2"/>
        <v>1524299025</v>
      </c>
      <c r="H26" s="31">
        <f t="shared" si="2"/>
        <v>28529469</v>
      </c>
      <c r="I26" s="31">
        <f t="shared" si="2"/>
        <v>2232026</v>
      </c>
      <c r="J26" s="31">
        <f t="shared" si="2"/>
        <v>1555060520</v>
      </c>
      <c r="K26" s="31">
        <f t="shared" si="2"/>
        <v>31134177</v>
      </c>
      <c r="L26" s="31">
        <f t="shared" si="2"/>
        <v>4005888</v>
      </c>
      <c r="M26" s="31">
        <f t="shared" si="2"/>
        <v>-34355921</v>
      </c>
      <c r="N26" s="31">
        <f t="shared" si="2"/>
        <v>784144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1555844664</v>
      </c>
      <c r="X26" s="31">
        <f t="shared" si="2"/>
        <v>1591994118</v>
      </c>
      <c r="Y26" s="31">
        <f t="shared" si="2"/>
        <v>-36149454</v>
      </c>
      <c r="Z26" s="32">
        <f>+IF(X26&lt;&gt;0,+(Y26/X26)*100,0)</f>
        <v>-2.2707027363526979</v>
      </c>
      <c r="AA26" s="33">
        <f>+AA13+AA25</f>
        <v>1643155135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195187</v>
      </c>
      <c r="D31" s="18"/>
      <c r="E31" s="19">
        <v>183995</v>
      </c>
      <c r="F31" s="20">
        <v>183995</v>
      </c>
      <c r="G31" s="20">
        <v>196884</v>
      </c>
      <c r="H31" s="20">
        <v>-412</v>
      </c>
      <c r="I31" s="20">
        <v>1855</v>
      </c>
      <c r="J31" s="20">
        <v>198327</v>
      </c>
      <c r="K31" s="20">
        <v>2600</v>
      </c>
      <c r="L31" s="20">
        <v>2461</v>
      </c>
      <c r="M31" s="20">
        <v>1000</v>
      </c>
      <c r="N31" s="20">
        <v>6061</v>
      </c>
      <c r="O31" s="20"/>
      <c r="P31" s="20"/>
      <c r="Q31" s="20"/>
      <c r="R31" s="20"/>
      <c r="S31" s="20"/>
      <c r="T31" s="20"/>
      <c r="U31" s="20"/>
      <c r="V31" s="20"/>
      <c r="W31" s="20">
        <v>204388</v>
      </c>
      <c r="X31" s="20">
        <v>183995</v>
      </c>
      <c r="Y31" s="20">
        <v>20393</v>
      </c>
      <c r="Z31" s="21">
        <v>11.083453354710727</v>
      </c>
      <c r="AA31" s="22">
        <v>183995</v>
      </c>
    </row>
    <row r="32" spans="1:27" x14ac:dyDescent="0.25">
      <c r="A32" s="23" t="s">
        <v>59</v>
      </c>
      <c r="B32" s="17" t="s">
        <v>32</v>
      </c>
      <c r="C32" s="18">
        <v>-7440757</v>
      </c>
      <c r="D32" s="18"/>
      <c r="E32" s="19">
        <v>561642</v>
      </c>
      <c r="F32" s="20">
        <v>561642</v>
      </c>
      <c r="G32" s="20">
        <v>-16503084</v>
      </c>
      <c r="H32" s="20">
        <v>307338</v>
      </c>
      <c r="I32" s="20">
        <v>-129931</v>
      </c>
      <c r="J32" s="20">
        <v>-16325677</v>
      </c>
      <c r="K32" s="20">
        <v>-226623</v>
      </c>
      <c r="L32" s="20">
        <v>832811</v>
      </c>
      <c r="M32" s="20">
        <v>383558</v>
      </c>
      <c r="N32" s="20">
        <v>989746</v>
      </c>
      <c r="O32" s="20"/>
      <c r="P32" s="20"/>
      <c r="Q32" s="20"/>
      <c r="R32" s="20"/>
      <c r="S32" s="20"/>
      <c r="T32" s="20"/>
      <c r="U32" s="20"/>
      <c r="V32" s="20"/>
      <c r="W32" s="20">
        <v>-15335931</v>
      </c>
      <c r="X32" s="20">
        <v>561642</v>
      </c>
      <c r="Y32" s="20">
        <v>-15897573</v>
      </c>
      <c r="Z32" s="21">
        <v>-2830.5527364406507</v>
      </c>
      <c r="AA32" s="22">
        <v>561642</v>
      </c>
    </row>
    <row r="33" spans="1:27" x14ac:dyDescent="0.25">
      <c r="A33" s="23" t="s">
        <v>60</v>
      </c>
      <c r="B33" s="17" t="s">
        <v>32</v>
      </c>
      <c r="C33" s="18">
        <v>7538447</v>
      </c>
      <c r="D33" s="18"/>
      <c r="E33" s="19">
        <v>14602878</v>
      </c>
      <c r="F33" s="20">
        <v>14602878</v>
      </c>
      <c r="G33" s="20">
        <v>7538448</v>
      </c>
      <c r="H33" s="20">
        <v>-2431999</v>
      </c>
      <c r="I33" s="20">
        <v>4274281</v>
      </c>
      <c r="J33" s="20">
        <v>9380730</v>
      </c>
      <c r="K33" s="20">
        <v>9567765</v>
      </c>
      <c r="L33" s="20">
        <v>-16177043</v>
      </c>
      <c r="M33" s="20">
        <v>-7183000</v>
      </c>
      <c r="N33" s="20">
        <v>-13792278</v>
      </c>
      <c r="O33" s="20"/>
      <c r="P33" s="20"/>
      <c r="Q33" s="20"/>
      <c r="R33" s="20"/>
      <c r="S33" s="20"/>
      <c r="T33" s="20"/>
      <c r="U33" s="20"/>
      <c r="V33" s="20"/>
      <c r="W33" s="20">
        <v>-4411548</v>
      </c>
      <c r="X33" s="20">
        <v>14602878</v>
      </c>
      <c r="Y33" s="20">
        <v>-19014426</v>
      </c>
      <c r="Z33" s="21">
        <v>-130.21012707221138</v>
      </c>
      <c r="AA33" s="22">
        <v>14602878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42936343</v>
      </c>
      <c r="D35" s="18"/>
      <c r="E35" s="19">
        <v>29648893</v>
      </c>
      <c r="F35" s="20">
        <v>29648893</v>
      </c>
      <c r="G35" s="20">
        <v>43683590</v>
      </c>
      <c r="H35" s="20">
        <v>519372</v>
      </c>
      <c r="I35" s="20">
        <v>846779</v>
      </c>
      <c r="J35" s="20">
        <v>45049741</v>
      </c>
      <c r="K35" s="20">
        <v>917017</v>
      </c>
      <c r="L35" s="20">
        <v>894490</v>
      </c>
      <c r="M35" s="20">
        <v>974736</v>
      </c>
      <c r="N35" s="20">
        <v>2786243</v>
      </c>
      <c r="O35" s="20"/>
      <c r="P35" s="20"/>
      <c r="Q35" s="20"/>
      <c r="R35" s="20"/>
      <c r="S35" s="20"/>
      <c r="T35" s="20"/>
      <c r="U35" s="20"/>
      <c r="V35" s="20"/>
      <c r="W35" s="20">
        <v>47835984</v>
      </c>
      <c r="X35" s="20">
        <v>29648893</v>
      </c>
      <c r="Y35" s="20">
        <v>18187091</v>
      </c>
      <c r="Z35" s="21">
        <v>61.341551605316255</v>
      </c>
      <c r="AA35" s="22">
        <v>29648893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43229220</v>
      </c>
      <c r="D37" s="29">
        <f t="shared" ref="D37:Y37" si="3">SUM(D29:D36)</f>
        <v>0</v>
      </c>
      <c r="E37" s="30">
        <f t="shared" si="3"/>
        <v>44997408</v>
      </c>
      <c r="F37" s="31">
        <f t="shared" si="3"/>
        <v>44997408</v>
      </c>
      <c r="G37" s="31">
        <f t="shared" si="3"/>
        <v>34915838</v>
      </c>
      <c r="H37" s="31">
        <f t="shared" si="3"/>
        <v>-1605701</v>
      </c>
      <c r="I37" s="31">
        <f t="shared" si="3"/>
        <v>4992984</v>
      </c>
      <c r="J37" s="31">
        <f t="shared" si="3"/>
        <v>38303121</v>
      </c>
      <c r="K37" s="31">
        <f t="shared" si="3"/>
        <v>10260759</v>
      </c>
      <c r="L37" s="31">
        <f t="shared" si="3"/>
        <v>-14447281</v>
      </c>
      <c r="M37" s="31">
        <f t="shared" si="3"/>
        <v>-5823706</v>
      </c>
      <c r="N37" s="31">
        <f t="shared" si="3"/>
        <v>-10010228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28292893</v>
      </c>
      <c r="X37" s="31">
        <f t="shared" si="3"/>
        <v>44997408</v>
      </c>
      <c r="Y37" s="31">
        <f t="shared" si="3"/>
        <v>-16704515</v>
      </c>
      <c r="Z37" s="32">
        <f>+IF(X37&lt;&gt;0,+(Y37/X37)*100,0)</f>
        <v>-37.123282745530588</v>
      </c>
      <c r="AA37" s="33">
        <f>SUM(AA29:AA36)</f>
        <v>44997408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43229220</v>
      </c>
      <c r="D44" s="29">
        <f>+D37+D43</f>
        <v>0</v>
      </c>
      <c r="E44" s="30">
        <f t="shared" si="5"/>
        <v>44997408</v>
      </c>
      <c r="F44" s="31">
        <f t="shared" si="5"/>
        <v>44997408</v>
      </c>
      <c r="G44" s="31">
        <f t="shared" si="5"/>
        <v>34915838</v>
      </c>
      <c r="H44" s="31">
        <f t="shared" si="5"/>
        <v>-1605701</v>
      </c>
      <c r="I44" s="31">
        <f t="shared" si="5"/>
        <v>4992984</v>
      </c>
      <c r="J44" s="31">
        <f t="shared" si="5"/>
        <v>38303121</v>
      </c>
      <c r="K44" s="31">
        <f t="shared" si="5"/>
        <v>10260759</v>
      </c>
      <c r="L44" s="31">
        <f t="shared" si="5"/>
        <v>-14447281</v>
      </c>
      <c r="M44" s="31">
        <f t="shared" si="5"/>
        <v>-5823706</v>
      </c>
      <c r="N44" s="31">
        <f t="shared" si="5"/>
        <v>-10010228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28292893</v>
      </c>
      <c r="X44" s="31">
        <f t="shared" si="5"/>
        <v>44997408</v>
      </c>
      <c r="Y44" s="31">
        <f t="shared" si="5"/>
        <v>-16704515</v>
      </c>
      <c r="Z44" s="32">
        <f>+IF(X44&lt;&gt;0,+(Y44/X44)*100,0)</f>
        <v>-37.123282745530588</v>
      </c>
      <c r="AA44" s="33">
        <f>+AA37+AA43</f>
        <v>44997408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1436769357</v>
      </c>
      <c r="D45" s="42">
        <f t="shared" si="6"/>
        <v>0</v>
      </c>
      <c r="E45" s="43">
        <f t="shared" si="6"/>
        <v>1598157727</v>
      </c>
      <c r="F45" s="44">
        <f t="shared" si="6"/>
        <v>1598157727</v>
      </c>
      <c r="G45" s="44">
        <f t="shared" si="6"/>
        <v>1489383187</v>
      </c>
      <c r="H45" s="44">
        <f t="shared" si="6"/>
        <v>30135170</v>
      </c>
      <c r="I45" s="44">
        <f t="shared" si="6"/>
        <v>-2760958</v>
      </c>
      <c r="J45" s="44">
        <f t="shared" si="6"/>
        <v>1516757399</v>
      </c>
      <c r="K45" s="44">
        <f t="shared" si="6"/>
        <v>20873418</v>
      </c>
      <c r="L45" s="44">
        <f t="shared" si="6"/>
        <v>18453169</v>
      </c>
      <c r="M45" s="44">
        <f t="shared" si="6"/>
        <v>-28532215</v>
      </c>
      <c r="N45" s="44">
        <f t="shared" si="6"/>
        <v>10794372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1527551771</v>
      </c>
      <c r="X45" s="44">
        <f t="shared" si="6"/>
        <v>1546996710</v>
      </c>
      <c r="Y45" s="44">
        <f t="shared" si="6"/>
        <v>-19444939</v>
      </c>
      <c r="Z45" s="45">
        <f>+IF(X45&lt;&gt;0,+(Y45/X45)*100,0)</f>
        <v>-1.2569476634504284</v>
      </c>
      <c r="AA45" s="46">
        <f>+AA26-AA44</f>
        <v>1598157727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158463058</v>
      </c>
      <c r="D47" s="18"/>
      <c r="E47" s="19">
        <v>116658917</v>
      </c>
      <c r="F47" s="20">
        <v>116658917</v>
      </c>
      <c r="G47" s="20">
        <v>132438557</v>
      </c>
      <c r="H47" s="20">
        <v>46953840</v>
      </c>
      <c r="I47" s="20">
        <v>21296630</v>
      </c>
      <c r="J47" s="20">
        <v>200689027</v>
      </c>
      <c r="K47" s="20">
        <v>21125968</v>
      </c>
      <c r="L47" s="20">
        <v>16160939</v>
      </c>
      <c r="M47" s="20">
        <v>-6985199</v>
      </c>
      <c r="N47" s="20">
        <v>30301708</v>
      </c>
      <c r="O47" s="20"/>
      <c r="P47" s="20"/>
      <c r="Q47" s="20"/>
      <c r="R47" s="20"/>
      <c r="S47" s="20"/>
      <c r="T47" s="20"/>
      <c r="U47" s="20"/>
      <c r="V47" s="20"/>
      <c r="W47" s="20">
        <v>230990735</v>
      </c>
      <c r="X47" s="20">
        <v>65497900</v>
      </c>
      <c r="Y47" s="20">
        <v>165492835</v>
      </c>
      <c r="Z47" s="47">
        <v>252.66891762942015</v>
      </c>
      <c r="AA47" s="22">
        <v>116658917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158463058</v>
      </c>
      <c r="D50" s="50">
        <f t="shared" ref="D50:Y50" si="7">SUM(D47:D49)</f>
        <v>0</v>
      </c>
      <c r="E50" s="51">
        <f t="shared" si="7"/>
        <v>116658917</v>
      </c>
      <c r="F50" s="52">
        <f t="shared" si="7"/>
        <v>116658917</v>
      </c>
      <c r="G50" s="52">
        <f t="shared" si="7"/>
        <v>132438557</v>
      </c>
      <c r="H50" s="52">
        <f t="shared" si="7"/>
        <v>46953840</v>
      </c>
      <c r="I50" s="52">
        <f t="shared" si="7"/>
        <v>21296630</v>
      </c>
      <c r="J50" s="52">
        <f t="shared" si="7"/>
        <v>200689027</v>
      </c>
      <c r="K50" s="52">
        <f t="shared" si="7"/>
        <v>21125968</v>
      </c>
      <c r="L50" s="52">
        <f t="shared" si="7"/>
        <v>16160939</v>
      </c>
      <c r="M50" s="52">
        <f t="shared" si="7"/>
        <v>-6985199</v>
      </c>
      <c r="N50" s="52">
        <f t="shared" si="7"/>
        <v>30301708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230990735</v>
      </c>
      <c r="X50" s="52">
        <f t="shared" si="7"/>
        <v>65497900</v>
      </c>
      <c r="Y50" s="52">
        <f t="shared" si="7"/>
        <v>165492835</v>
      </c>
      <c r="Z50" s="53">
        <f>+IF(X50&lt;&gt;0,+(Y50/X50)*100,0)</f>
        <v>252.66891762942015</v>
      </c>
      <c r="AA50" s="54">
        <f>SUM(AA47:AA49)</f>
        <v>116658917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27599695</v>
      </c>
      <c r="D7" s="18"/>
      <c r="E7" s="19">
        <v>64335055</v>
      </c>
      <c r="F7" s="20">
        <v>64335055</v>
      </c>
      <c r="G7" s="20">
        <v>129312584</v>
      </c>
      <c r="H7" s="20">
        <v>-87668642</v>
      </c>
      <c r="I7" s="20">
        <v>-67496301</v>
      </c>
      <c r="J7" s="20">
        <v>-25852359</v>
      </c>
      <c r="K7" s="20">
        <v>49066094</v>
      </c>
      <c r="L7" s="20">
        <v>3127007</v>
      </c>
      <c r="M7" s="20"/>
      <c r="N7" s="20">
        <v>52193101</v>
      </c>
      <c r="O7" s="20"/>
      <c r="P7" s="20"/>
      <c r="Q7" s="20"/>
      <c r="R7" s="20"/>
      <c r="S7" s="20"/>
      <c r="T7" s="20"/>
      <c r="U7" s="20"/>
      <c r="V7" s="20"/>
      <c r="W7" s="20">
        <v>26340742</v>
      </c>
      <c r="X7" s="20">
        <v>32167554</v>
      </c>
      <c r="Y7" s="20">
        <v>-5826812</v>
      </c>
      <c r="Z7" s="21">
        <v>-18.113941768777323</v>
      </c>
      <c r="AA7" s="22">
        <v>64335055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14776759</v>
      </c>
      <c r="D10" s="18"/>
      <c r="E10" s="19">
        <v>11347116</v>
      </c>
      <c r="F10" s="20">
        <v>11347116</v>
      </c>
      <c r="G10" s="20">
        <v>12093296</v>
      </c>
      <c r="H10" s="20">
        <v>-569594</v>
      </c>
      <c r="I10" s="20">
        <v>-3353798</v>
      </c>
      <c r="J10" s="20">
        <v>8169904</v>
      </c>
      <c r="K10" s="20">
        <v>-3491990</v>
      </c>
      <c r="L10" s="20">
        <v>-3248701</v>
      </c>
      <c r="M10" s="20"/>
      <c r="N10" s="20">
        <v>-6740691</v>
      </c>
      <c r="O10" s="20"/>
      <c r="P10" s="20"/>
      <c r="Q10" s="20"/>
      <c r="R10" s="20"/>
      <c r="S10" s="20"/>
      <c r="T10" s="20"/>
      <c r="U10" s="20"/>
      <c r="V10" s="20"/>
      <c r="W10" s="20">
        <v>1429213</v>
      </c>
      <c r="X10" s="20">
        <v>5673558</v>
      </c>
      <c r="Y10" s="20">
        <v>-4244345</v>
      </c>
      <c r="Z10" s="21">
        <v>-74.809229058731745</v>
      </c>
      <c r="AA10" s="22">
        <v>11347116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42376454</v>
      </c>
      <c r="D13" s="29">
        <f>SUM(D6:D12)</f>
        <v>0</v>
      </c>
      <c r="E13" s="30">
        <f t="shared" si="0"/>
        <v>75682171</v>
      </c>
      <c r="F13" s="31">
        <f t="shared" si="0"/>
        <v>75682171</v>
      </c>
      <c r="G13" s="31">
        <f t="shared" si="0"/>
        <v>141405880</v>
      </c>
      <c r="H13" s="31">
        <f t="shared" si="0"/>
        <v>-88238236</v>
      </c>
      <c r="I13" s="31">
        <f t="shared" si="0"/>
        <v>-70850099</v>
      </c>
      <c r="J13" s="31">
        <f t="shared" si="0"/>
        <v>-17682455</v>
      </c>
      <c r="K13" s="31">
        <f t="shared" si="0"/>
        <v>45574104</v>
      </c>
      <c r="L13" s="31">
        <f t="shared" si="0"/>
        <v>-121694</v>
      </c>
      <c r="M13" s="31">
        <f t="shared" si="0"/>
        <v>0</v>
      </c>
      <c r="N13" s="31">
        <f t="shared" si="0"/>
        <v>45452410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27769955</v>
      </c>
      <c r="X13" s="31">
        <f t="shared" si="0"/>
        <v>37841112</v>
      </c>
      <c r="Y13" s="31">
        <f t="shared" si="0"/>
        <v>-10071157</v>
      </c>
      <c r="Z13" s="32">
        <f>+IF(X13&lt;&gt;0,+(Y13/X13)*100,0)</f>
        <v>-26.614326238615821</v>
      </c>
      <c r="AA13" s="33">
        <f>SUM(AA6:AA12)</f>
        <v>75682171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526178666</v>
      </c>
      <c r="D17" s="18"/>
      <c r="E17" s="19">
        <v>504873108</v>
      </c>
      <c r="F17" s="20">
        <v>504873108</v>
      </c>
      <c r="G17" s="24">
        <v>444078535</v>
      </c>
      <c r="H17" s="24">
        <v>93338090</v>
      </c>
      <c r="I17" s="24">
        <v>16985512</v>
      </c>
      <c r="J17" s="20">
        <v>554402137</v>
      </c>
      <c r="K17" s="24">
        <v>10484812</v>
      </c>
      <c r="L17" s="24">
        <v>2688653</v>
      </c>
      <c r="M17" s="20"/>
      <c r="N17" s="24">
        <v>13173465</v>
      </c>
      <c r="O17" s="24"/>
      <c r="P17" s="24"/>
      <c r="Q17" s="20"/>
      <c r="R17" s="24"/>
      <c r="S17" s="24"/>
      <c r="T17" s="20"/>
      <c r="U17" s="24"/>
      <c r="V17" s="24"/>
      <c r="W17" s="24">
        <v>567575602</v>
      </c>
      <c r="X17" s="20">
        <v>252436722</v>
      </c>
      <c r="Y17" s="24">
        <v>315138880</v>
      </c>
      <c r="Z17" s="25">
        <v>124.83876256323754</v>
      </c>
      <c r="AA17" s="26">
        <v>504873108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526178666</v>
      </c>
      <c r="D25" s="29">
        <f t="shared" ref="D25:Y25" si="1">SUM(D15:D24)</f>
        <v>0</v>
      </c>
      <c r="E25" s="35">
        <f t="shared" si="1"/>
        <v>504873108</v>
      </c>
      <c r="F25" s="36">
        <f t="shared" si="1"/>
        <v>504873108</v>
      </c>
      <c r="G25" s="36">
        <f t="shared" si="1"/>
        <v>444078535</v>
      </c>
      <c r="H25" s="36">
        <f t="shared" si="1"/>
        <v>93338090</v>
      </c>
      <c r="I25" s="36">
        <f t="shared" si="1"/>
        <v>16985512</v>
      </c>
      <c r="J25" s="36">
        <f t="shared" si="1"/>
        <v>554402137</v>
      </c>
      <c r="K25" s="36">
        <f t="shared" si="1"/>
        <v>10484812</v>
      </c>
      <c r="L25" s="36">
        <f t="shared" si="1"/>
        <v>2688653</v>
      </c>
      <c r="M25" s="36">
        <f t="shared" si="1"/>
        <v>0</v>
      </c>
      <c r="N25" s="36">
        <f t="shared" si="1"/>
        <v>13173465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567575602</v>
      </c>
      <c r="X25" s="36">
        <f t="shared" si="1"/>
        <v>252436722</v>
      </c>
      <c r="Y25" s="36">
        <f t="shared" si="1"/>
        <v>315138880</v>
      </c>
      <c r="Z25" s="37">
        <f>+IF(X25&lt;&gt;0,+(Y25/X25)*100,0)</f>
        <v>124.83876256323754</v>
      </c>
      <c r="AA25" s="38">
        <f>SUM(AA15:AA24)</f>
        <v>504873108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568555120</v>
      </c>
      <c r="D26" s="29">
        <f>+D13+D25</f>
        <v>0</v>
      </c>
      <c r="E26" s="30">
        <f t="shared" si="2"/>
        <v>580555279</v>
      </c>
      <c r="F26" s="31">
        <f t="shared" si="2"/>
        <v>580555279</v>
      </c>
      <c r="G26" s="31">
        <f t="shared" si="2"/>
        <v>585484415</v>
      </c>
      <c r="H26" s="31">
        <f t="shared" si="2"/>
        <v>5099854</v>
      </c>
      <c r="I26" s="31">
        <f t="shared" si="2"/>
        <v>-53864587</v>
      </c>
      <c r="J26" s="31">
        <f t="shared" si="2"/>
        <v>536719682</v>
      </c>
      <c r="K26" s="31">
        <f t="shared" si="2"/>
        <v>56058916</v>
      </c>
      <c r="L26" s="31">
        <f t="shared" si="2"/>
        <v>2566959</v>
      </c>
      <c r="M26" s="31">
        <f t="shared" si="2"/>
        <v>0</v>
      </c>
      <c r="N26" s="31">
        <f t="shared" si="2"/>
        <v>58625875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595345557</v>
      </c>
      <c r="X26" s="31">
        <f t="shared" si="2"/>
        <v>290277834</v>
      </c>
      <c r="Y26" s="31">
        <f t="shared" si="2"/>
        <v>305067723</v>
      </c>
      <c r="Z26" s="32">
        <f>+IF(X26&lt;&gt;0,+(Y26/X26)*100,0)</f>
        <v>105.0950803911538</v>
      </c>
      <c r="AA26" s="33">
        <f>+AA13+AA25</f>
        <v>580555279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100000000</v>
      </c>
      <c r="F33" s="20">
        <v>100000000</v>
      </c>
      <c r="G33" s="20">
        <v>-6617975</v>
      </c>
      <c r="H33" s="20">
        <v>6617975</v>
      </c>
      <c r="I33" s="20">
        <v>2292844</v>
      </c>
      <c r="J33" s="20">
        <v>2292844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2292844</v>
      </c>
      <c r="X33" s="20">
        <v>49999992</v>
      </c>
      <c r="Y33" s="20">
        <v>-47707148</v>
      </c>
      <c r="Z33" s="21">
        <v>-95.414311266289801</v>
      </c>
      <c r="AA33" s="22">
        <v>100000000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33461620</v>
      </c>
      <c r="D35" s="18"/>
      <c r="E35" s="19">
        <v>23590849</v>
      </c>
      <c r="F35" s="20">
        <v>23590849</v>
      </c>
      <c r="G35" s="20">
        <v>33926945</v>
      </c>
      <c r="H35" s="20">
        <v>543947</v>
      </c>
      <c r="I35" s="20">
        <v>-4745935</v>
      </c>
      <c r="J35" s="20">
        <v>29724957</v>
      </c>
      <c r="K35" s="20">
        <v>427882</v>
      </c>
      <c r="L35" s="20">
        <v>542305</v>
      </c>
      <c r="M35" s="20"/>
      <c r="N35" s="20">
        <v>970187</v>
      </c>
      <c r="O35" s="20"/>
      <c r="P35" s="20"/>
      <c r="Q35" s="20"/>
      <c r="R35" s="20"/>
      <c r="S35" s="20"/>
      <c r="T35" s="20"/>
      <c r="U35" s="20"/>
      <c r="V35" s="20"/>
      <c r="W35" s="20">
        <v>30695144</v>
      </c>
      <c r="X35" s="20">
        <v>11795418</v>
      </c>
      <c r="Y35" s="20">
        <v>18899726</v>
      </c>
      <c r="Z35" s="21">
        <v>160.22938737736976</v>
      </c>
      <c r="AA35" s="22">
        <v>23590849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33461620</v>
      </c>
      <c r="D37" s="29">
        <f t="shared" ref="D37:Y37" si="3">SUM(D29:D36)</f>
        <v>0</v>
      </c>
      <c r="E37" s="30">
        <f t="shared" si="3"/>
        <v>123590849</v>
      </c>
      <c r="F37" s="31">
        <f t="shared" si="3"/>
        <v>123590849</v>
      </c>
      <c r="G37" s="31">
        <f t="shared" si="3"/>
        <v>27308970</v>
      </c>
      <c r="H37" s="31">
        <f t="shared" si="3"/>
        <v>7161922</v>
      </c>
      <c r="I37" s="31">
        <f t="shared" si="3"/>
        <v>-2453091</v>
      </c>
      <c r="J37" s="31">
        <f t="shared" si="3"/>
        <v>32017801</v>
      </c>
      <c r="K37" s="31">
        <f t="shared" si="3"/>
        <v>427882</v>
      </c>
      <c r="L37" s="31">
        <f t="shared" si="3"/>
        <v>542305</v>
      </c>
      <c r="M37" s="31">
        <f t="shared" si="3"/>
        <v>0</v>
      </c>
      <c r="N37" s="31">
        <f t="shared" si="3"/>
        <v>970187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32987988</v>
      </c>
      <c r="X37" s="31">
        <f t="shared" si="3"/>
        <v>61795410</v>
      </c>
      <c r="Y37" s="31">
        <f t="shared" si="3"/>
        <v>-28807422</v>
      </c>
      <c r="Z37" s="32">
        <f>+IF(X37&lt;&gt;0,+(Y37/X37)*100,0)</f>
        <v>-46.617413817628197</v>
      </c>
      <c r="AA37" s="33">
        <f>SUM(AA29:AA36)</f>
        <v>123590849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33461620</v>
      </c>
      <c r="D44" s="29">
        <f>+D37+D43</f>
        <v>0</v>
      </c>
      <c r="E44" s="30">
        <f t="shared" si="5"/>
        <v>123590849</v>
      </c>
      <c r="F44" s="31">
        <f t="shared" si="5"/>
        <v>123590849</v>
      </c>
      <c r="G44" s="31">
        <f t="shared" si="5"/>
        <v>27308970</v>
      </c>
      <c r="H44" s="31">
        <f t="shared" si="5"/>
        <v>7161922</v>
      </c>
      <c r="I44" s="31">
        <f t="shared" si="5"/>
        <v>-2453091</v>
      </c>
      <c r="J44" s="31">
        <f t="shared" si="5"/>
        <v>32017801</v>
      </c>
      <c r="K44" s="31">
        <f t="shared" si="5"/>
        <v>427882</v>
      </c>
      <c r="L44" s="31">
        <f t="shared" si="5"/>
        <v>542305</v>
      </c>
      <c r="M44" s="31">
        <f t="shared" si="5"/>
        <v>0</v>
      </c>
      <c r="N44" s="31">
        <f t="shared" si="5"/>
        <v>970187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32987988</v>
      </c>
      <c r="X44" s="31">
        <f t="shared" si="5"/>
        <v>61795410</v>
      </c>
      <c r="Y44" s="31">
        <f t="shared" si="5"/>
        <v>-28807422</v>
      </c>
      <c r="Z44" s="32">
        <f>+IF(X44&lt;&gt;0,+(Y44/X44)*100,0)</f>
        <v>-46.617413817628197</v>
      </c>
      <c r="AA44" s="33">
        <f>+AA37+AA43</f>
        <v>123590849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535093500</v>
      </c>
      <c r="D45" s="42">
        <f t="shared" si="6"/>
        <v>0</v>
      </c>
      <c r="E45" s="43">
        <f t="shared" si="6"/>
        <v>456964430</v>
      </c>
      <c r="F45" s="44">
        <f t="shared" si="6"/>
        <v>456964430</v>
      </c>
      <c r="G45" s="44">
        <f t="shared" si="6"/>
        <v>558175445</v>
      </c>
      <c r="H45" s="44">
        <f t="shared" si="6"/>
        <v>-2062068</v>
      </c>
      <c r="I45" s="44">
        <f t="shared" si="6"/>
        <v>-51411496</v>
      </c>
      <c r="J45" s="44">
        <f t="shared" si="6"/>
        <v>504701881</v>
      </c>
      <c r="K45" s="44">
        <f t="shared" si="6"/>
        <v>55631034</v>
      </c>
      <c r="L45" s="44">
        <f t="shared" si="6"/>
        <v>2024654</v>
      </c>
      <c r="M45" s="44">
        <f t="shared" si="6"/>
        <v>0</v>
      </c>
      <c r="N45" s="44">
        <f t="shared" si="6"/>
        <v>57655688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562357569</v>
      </c>
      <c r="X45" s="44">
        <f t="shared" si="6"/>
        <v>228482424</v>
      </c>
      <c r="Y45" s="44">
        <f t="shared" si="6"/>
        <v>333875145</v>
      </c>
      <c r="Z45" s="45">
        <f>+IF(X45&lt;&gt;0,+(Y45/X45)*100,0)</f>
        <v>146.12727716859305</v>
      </c>
      <c r="AA45" s="46">
        <f>+AA26-AA44</f>
        <v>456964430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-22203377</v>
      </c>
      <c r="D47" s="18"/>
      <c r="E47" s="19">
        <v>-16882629</v>
      </c>
      <c r="F47" s="20">
        <v>-16882629</v>
      </c>
      <c r="G47" s="20">
        <v>17833348</v>
      </c>
      <c r="H47" s="20">
        <v>-91504915</v>
      </c>
      <c r="I47" s="20">
        <v>-63612010</v>
      </c>
      <c r="J47" s="20">
        <v>-137283577</v>
      </c>
      <c r="K47" s="20">
        <v>53878318</v>
      </c>
      <c r="L47" s="20">
        <v>-1288511</v>
      </c>
      <c r="M47" s="20"/>
      <c r="N47" s="20">
        <v>52589807</v>
      </c>
      <c r="O47" s="20"/>
      <c r="P47" s="20"/>
      <c r="Q47" s="20"/>
      <c r="R47" s="20"/>
      <c r="S47" s="20"/>
      <c r="T47" s="20"/>
      <c r="U47" s="20"/>
      <c r="V47" s="20"/>
      <c r="W47" s="20">
        <v>-84693770</v>
      </c>
      <c r="X47" s="20">
        <v>-8441316</v>
      </c>
      <c r="Y47" s="20">
        <v>-76252454</v>
      </c>
      <c r="Z47" s="47">
        <v>903.32424470307706</v>
      </c>
      <c r="AA47" s="22">
        <v>-16882629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-22203377</v>
      </c>
      <c r="D50" s="50">
        <f t="shared" ref="D50:Y50" si="7">SUM(D47:D49)</f>
        <v>0</v>
      </c>
      <c r="E50" s="51">
        <f t="shared" si="7"/>
        <v>-16882629</v>
      </c>
      <c r="F50" s="52">
        <f t="shared" si="7"/>
        <v>-16882629</v>
      </c>
      <c r="G50" s="52">
        <f t="shared" si="7"/>
        <v>17833348</v>
      </c>
      <c r="H50" s="52">
        <f t="shared" si="7"/>
        <v>-91504915</v>
      </c>
      <c r="I50" s="52">
        <f t="shared" si="7"/>
        <v>-63612010</v>
      </c>
      <c r="J50" s="52">
        <f t="shared" si="7"/>
        <v>-137283577</v>
      </c>
      <c r="K50" s="52">
        <f t="shared" si="7"/>
        <v>53878318</v>
      </c>
      <c r="L50" s="52">
        <f t="shared" si="7"/>
        <v>-1288511</v>
      </c>
      <c r="M50" s="52">
        <f t="shared" si="7"/>
        <v>0</v>
      </c>
      <c r="N50" s="52">
        <f t="shared" si="7"/>
        <v>52589807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-84693770</v>
      </c>
      <c r="X50" s="52">
        <f t="shared" si="7"/>
        <v>-8441316</v>
      </c>
      <c r="Y50" s="52">
        <f t="shared" si="7"/>
        <v>-76252454</v>
      </c>
      <c r="Z50" s="53">
        <f>+IF(X50&lt;&gt;0,+(Y50/X50)*100,0)</f>
        <v>903.32424470307706</v>
      </c>
      <c r="AA50" s="54">
        <f>SUM(AA47:AA49)</f>
        <v>-16882629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17054990</v>
      </c>
      <c r="D6" s="18"/>
      <c r="E6" s="19">
        <v>51374611</v>
      </c>
      <c r="F6" s="20">
        <v>51374611</v>
      </c>
      <c r="G6" s="20">
        <v>1800167</v>
      </c>
      <c r="H6" s="20">
        <v>-2147771</v>
      </c>
      <c r="I6" s="20">
        <v>1935389</v>
      </c>
      <c r="J6" s="20">
        <v>1587785</v>
      </c>
      <c r="K6" s="20">
        <v>1608266</v>
      </c>
      <c r="L6" s="20">
        <v>-3431471</v>
      </c>
      <c r="M6" s="20">
        <v>-10425702</v>
      </c>
      <c r="N6" s="20">
        <v>-12248907</v>
      </c>
      <c r="O6" s="20"/>
      <c r="P6" s="20"/>
      <c r="Q6" s="20"/>
      <c r="R6" s="20"/>
      <c r="S6" s="20"/>
      <c r="T6" s="20"/>
      <c r="U6" s="20"/>
      <c r="V6" s="20"/>
      <c r="W6" s="20">
        <v>-10661122</v>
      </c>
      <c r="X6" s="20">
        <v>35789344</v>
      </c>
      <c r="Y6" s="20">
        <v>-46450466</v>
      </c>
      <c r="Z6" s="21">
        <v>-129.78853705728721</v>
      </c>
      <c r="AA6" s="22">
        <v>51374611</v>
      </c>
    </row>
    <row r="7" spans="1:27" x14ac:dyDescent="0.25">
      <c r="A7" s="23" t="s">
        <v>35</v>
      </c>
      <c r="B7" s="17" t="s">
        <v>32</v>
      </c>
      <c r="C7" s="18">
        <v>133733512</v>
      </c>
      <c r="D7" s="18"/>
      <c r="E7" s="19">
        <v>-49094745</v>
      </c>
      <c r="F7" s="20">
        <v>-49094745</v>
      </c>
      <c r="G7" s="20">
        <v>60463436</v>
      </c>
      <c r="H7" s="20">
        <v>79914709</v>
      </c>
      <c r="I7" s="20">
        <v>-24776409</v>
      </c>
      <c r="J7" s="20">
        <v>115601736</v>
      </c>
      <c r="K7" s="20">
        <v>-5775563</v>
      </c>
      <c r="L7" s="20">
        <v>7326531</v>
      </c>
      <c r="M7" s="20">
        <v>-70647025</v>
      </c>
      <c r="N7" s="20">
        <v>-69096057</v>
      </c>
      <c r="O7" s="20"/>
      <c r="P7" s="20"/>
      <c r="Q7" s="20"/>
      <c r="R7" s="20"/>
      <c r="S7" s="20"/>
      <c r="T7" s="20"/>
      <c r="U7" s="20"/>
      <c r="V7" s="20"/>
      <c r="W7" s="20">
        <v>46505679</v>
      </c>
      <c r="X7" s="20">
        <v>-17585304</v>
      </c>
      <c r="Y7" s="20">
        <v>64090983</v>
      </c>
      <c r="Z7" s="21">
        <v>-364.4576346249118</v>
      </c>
      <c r="AA7" s="22">
        <v>-49094745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447055</v>
      </c>
      <c r="D10" s="18"/>
      <c r="E10" s="19">
        <v>-3648081</v>
      </c>
      <c r="F10" s="20">
        <v>-3648081</v>
      </c>
      <c r="G10" s="20">
        <v>451919</v>
      </c>
      <c r="H10" s="20">
        <v>-4864</v>
      </c>
      <c r="I10" s="20"/>
      <c r="J10" s="20">
        <v>447055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447055</v>
      </c>
      <c r="X10" s="20">
        <v>-1598083</v>
      </c>
      <c r="Y10" s="20">
        <v>2045138</v>
      </c>
      <c r="Z10" s="21">
        <v>-127.97445439316981</v>
      </c>
      <c r="AA10" s="22">
        <v>-3648081</v>
      </c>
    </row>
    <row r="11" spans="1:27" x14ac:dyDescent="0.25">
      <c r="A11" s="23" t="s">
        <v>39</v>
      </c>
      <c r="B11" s="17" t="s">
        <v>32</v>
      </c>
      <c r="C11" s="18">
        <v>33439531</v>
      </c>
      <c r="D11" s="18"/>
      <c r="E11" s="19">
        <v>21131137</v>
      </c>
      <c r="F11" s="20">
        <v>21131137</v>
      </c>
      <c r="G11" s="24">
        <v>34774772</v>
      </c>
      <c r="H11" s="24">
        <v>1388485</v>
      </c>
      <c r="I11" s="24">
        <v>709685</v>
      </c>
      <c r="J11" s="20">
        <v>36872942</v>
      </c>
      <c r="K11" s="24">
        <v>2494086</v>
      </c>
      <c r="L11" s="24">
        <v>1571986</v>
      </c>
      <c r="M11" s="20">
        <v>2179457</v>
      </c>
      <c r="N11" s="24">
        <v>6245529</v>
      </c>
      <c r="O11" s="24"/>
      <c r="P11" s="24"/>
      <c r="Q11" s="20"/>
      <c r="R11" s="24"/>
      <c r="S11" s="24"/>
      <c r="T11" s="20"/>
      <c r="U11" s="24"/>
      <c r="V11" s="24"/>
      <c r="W11" s="24">
        <v>43118471</v>
      </c>
      <c r="X11" s="20">
        <v>21131137</v>
      </c>
      <c r="Y11" s="24">
        <v>21987334</v>
      </c>
      <c r="Z11" s="25">
        <v>104.05182645874665</v>
      </c>
      <c r="AA11" s="26">
        <v>21131137</v>
      </c>
    </row>
    <row r="12" spans="1:27" x14ac:dyDescent="0.25">
      <c r="A12" s="23" t="s">
        <v>40</v>
      </c>
      <c r="B12" s="17" t="s">
        <v>32</v>
      </c>
      <c r="C12" s="18">
        <v>-425033</v>
      </c>
      <c r="D12" s="18"/>
      <c r="E12" s="19">
        <v>-425033</v>
      </c>
      <c r="F12" s="20">
        <v>-425033</v>
      </c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>
        <v>-425033</v>
      </c>
      <c r="Y12" s="20"/>
      <c r="Z12" s="21"/>
      <c r="AA12" s="22">
        <v>-425033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184250055</v>
      </c>
      <c r="D13" s="29">
        <f>SUM(D6:D12)</f>
        <v>0</v>
      </c>
      <c r="E13" s="30">
        <f t="shared" si="0"/>
        <v>19337889</v>
      </c>
      <c r="F13" s="31">
        <f t="shared" si="0"/>
        <v>19337889</v>
      </c>
      <c r="G13" s="31">
        <f t="shared" si="0"/>
        <v>97065261</v>
      </c>
      <c r="H13" s="31">
        <f t="shared" si="0"/>
        <v>79150559</v>
      </c>
      <c r="I13" s="31">
        <f t="shared" si="0"/>
        <v>-22131335</v>
      </c>
      <c r="J13" s="31">
        <f t="shared" si="0"/>
        <v>154084485</v>
      </c>
      <c r="K13" s="31">
        <f t="shared" si="0"/>
        <v>-1673211</v>
      </c>
      <c r="L13" s="31">
        <f t="shared" si="0"/>
        <v>5467046</v>
      </c>
      <c r="M13" s="31">
        <f t="shared" si="0"/>
        <v>-78893270</v>
      </c>
      <c r="N13" s="31">
        <f t="shared" si="0"/>
        <v>-75099435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78985050</v>
      </c>
      <c r="X13" s="31">
        <f t="shared" si="0"/>
        <v>37312061</v>
      </c>
      <c r="Y13" s="31">
        <f t="shared" si="0"/>
        <v>41672989</v>
      </c>
      <c r="Z13" s="32">
        <f>+IF(X13&lt;&gt;0,+(Y13/X13)*100,0)</f>
        <v>111.68771674124353</v>
      </c>
      <c r="AA13" s="33">
        <f>SUM(AA6:AA12)</f>
        <v>19337889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174251966</v>
      </c>
      <c r="D17" s="18"/>
      <c r="E17" s="19">
        <v>168283138</v>
      </c>
      <c r="F17" s="20">
        <v>168283138</v>
      </c>
      <c r="G17" s="24">
        <v>150272541</v>
      </c>
      <c r="H17" s="24">
        <v>39853677</v>
      </c>
      <c r="I17" s="24">
        <v>1528318</v>
      </c>
      <c r="J17" s="20">
        <v>191654536</v>
      </c>
      <c r="K17" s="24">
        <v>14749918</v>
      </c>
      <c r="L17" s="24">
        <v>8673482</v>
      </c>
      <c r="M17" s="20">
        <v>11392921</v>
      </c>
      <c r="N17" s="24">
        <v>34816321</v>
      </c>
      <c r="O17" s="24"/>
      <c r="P17" s="24"/>
      <c r="Q17" s="20"/>
      <c r="R17" s="24"/>
      <c r="S17" s="24"/>
      <c r="T17" s="20"/>
      <c r="U17" s="24"/>
      <c r="V17" s="24"/>
      <c r="W17" s="24">
        <v>226470857</v>
      </c>
      <c r="X17" s="20">
        <v>120117617</v>
      </c>
      <c r="Y17" s="24">
        <v>106353240</v>
      </c>
      <c r="Z17" s="25">
        <v>88.540917357692834</v>
      </c>
      <c r="AA17" s="26">
        <v>168283138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174251966</v>
      </c>
      <c r="D25" s="29">
        <f t="shared" ref="D25:Y25" si="1">SUM(D15:D24)</f>
        <v>0</v>
      </c>
      <c r="E25" s="35">
        <f t="shared" si="1"/>
        <v>168283138</v>
      </c>
      <c r="F25" s="36">
        <f t="shared" si="1"/>
        <v>168283138</v>
      </c>
      <c r="G25" s="36">
        <f t="shared" si="1"/>
        <v>150272541</v>
      </c>
      <c r="H25" s="36">
        <f t="shared" si="1"/>
        <v>39853677</v>
      </c>
      <c r="I25" s="36">
        <f t="shared" si="1"/>
        <v>1528318</v>
      </c>
      <c r="J25" s="36">
        <f t="shared" si="1"/>
        <v>191654536</v>
      </c>
      <c r="K25" s="36">
        <f t="shared" si="1"/>
        <v>14749918</v>
      </c>
      <c r="L25" s="36">
        <f t="shared" si="1"/>
        <v>8673482</v>
      </c>
      <c r="M25" s="36">
        <f t="shared" si="1"/>
        <v>11392921</v>
      </c>
      <c r="N25" s="36">
        <f t="shared" si="1"/>
        <v>34816321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226470857</v>
      </c>
      <c r="X25" s="36">
        <f t="shared" si="1"/>
        <v>120117617</v>
      </c>
      <c r="Y25" s="36">
        <f t="shared" si="1"/>
        <v>106353240</v>
      </c>
      <c r="Z25" s="37">
        <f>+IF(X25&lt;&gt;0,+(Y25/X25)*100,0)</f>
        <v>88.540917357692834</v>
      </c>
      <c r="AA25" s="38">
        <f>SUM(AA15:AA24)</f>
        <v>168283138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358502021</v>
      </c>
      <c r="D26" s="29">
        <f>+D13+D25</f>
        <v>0</v>
      </c>
      <c r="E26" s="30">
        <f t="shared" si="2"/>
        <v>187621027</v>
      </c>
      <c r="F26" s="31">
        <f t="shared" si="2"/>
        <v>187621027</v>
      </c>
      <c r="G26" s="31">
        <f t="shared" si="2"/>
        <v>247337802</v>
      </c>
      <c r="H26" s="31">
        <f t="shared" si="2"/>
        <v>119004236</v>
      </c>
      <c r="I26" s="31">
        <f t="shared" si="2"/>
        <v>-20603017</v>
      </c>
      <c r="J26" s="31">
        <f t="shared" si="2"/>
        <v>345739021</v>
      </c>
      <c r="K26" s="31">
        <f t="shared" si="2"/>
        <v>13076707</v>
      </c>
      <c r="L26" s="31">
        <f t="shared" si="2"/>
        <v>14140528</v>
      </c>
      <c r="M26" s="31">
        <f t="shared" si="2"/>
        <v>-67500349</v>
      </c>
      <c r="N26" s="31">
        <f t="shared" si="2"/>
        <v>-40283114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305455907</v>
      </c>
      <c r="X26" s="31">
        <f t="shared" si="2"/>
        <v>157429678</v>
      </c>
      <c r="Y26" s="31">
        <f t="shared" si="2"/>
        <v>148026229</v>
      </c>
      <c r="Z26" s="32">
        <f>+IF(X26&lt;&gt;0,+(Y26/X26)*100,0)</f>
        <v>94.026889262899971</v>
      </c>
      <c r="AA26" s="33">
        <f>+AA13+AA25</f>
        <v>187621027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888630</v>
      </c>
      <c r="D31" s="18"/>
      <c r="E31" s="19">
        <v>694529</v>
      </c>
      <c r="F31" s="20">
        <v>694529</v>
      </c>
      <c r="G31" s="20">
        <v>897380</v>
      </c>
      <c r="H31" s="20">
        <v>5419</v>
      </c>
      <c r="I31" s="20">
        <v>8446</v>
      </c>
      <c r="J31" s="20">
        <v>911245</v>
      </c>
      <c r="K31" s="20">
        <v>45077</v>
      </c>
      <c r="L31" s="20">
        <v>9884</v>
      </c>
      <c r="M31" s="20">
        <v>7009</v>
      </c>
      <c r="N31" s="20">
        <v>61970</v>
      </c>
      <c r="O31" s="20"/>
      <c r="P31" s="20"/>
      <c r="Q31" s="20"/>
      <c r="R31" s="20"/>
      <c r="S31" s="20"/>
      <c r="T31" s="20"/>
      <c r="U31" s="20"/>
      <c r="V31" s="20"/>
      <c r="W31" s="20">
        <v>973215</v>
      </c>
      <c r="X31" s="20">
        <v>694529</v>
      </c>
      <c r="Y31" s="20">
        <v>278686</v>
      </c>
      <c r="Z31" s="21">
        <v>40.125898270626571</v>
      </c>
      <c r="AA31" s="22">
        <v>694529</v>
      </c>
    </row>
    <row r="32" spans="1:27" x14ac:dyDescent="0.25">
      <c r="A32" s="23" t="s">
        <v>59</v>
      </c>
      <c r="B32" s="17" t="s">
        <v>32</v>
      </c>
      <c r="C32" s="18">
        <v>31881551</v>
      </c>
      <c r="D32" s="18"/>
      <c r="E32" s="19">
        <v>10074880</v>
      </c>
      <c r="F32" s="20">
        <v>10074880</v>
      </c>
      <c r="G32" s="20">
        <v>-130922</v>
      </c>
      <c r="H32" s="20">
        <v>12718913</v>
      </c>
      <c r="I32" s="20">
        <v>-461414</v>
      </c>
      <c r="J32" s="20">
        <v>12126577</v>
      </c>
      <c r="K32" s="20">
        <v>9843079</v>
      </c>
      <c r="L32" s="20">
        <v>4933704</v>
      </c>
      <c r="M32" s="20">
        <v>3069374</v>
      </c>
      <c r="N32" s="20">
        <v>17846157</v>
      </c>
      <c r="O32" s="20"/>
      <c r="P32" s="20"/>
      <c r="Q32" s="20"/>
      <c r="R32" s="20"/>
      <c r="S32" s="20"/>
      <c r="T32" s="20"/>
      <c r="U32" s="20"/>
      <c r="V32" s="20"/>
      <c r="W32" s="20">
        <v>29972734</v>
      </c>
      <c r="X32" s="20">
        <v>10074880</v>
      </c>
      <c r="Y32" s="20">
        <v>19897854</v>
      </c>
      <c r="Z32" s="21">
        <v>197.49966252699784</v>
      </c>
      <c r="AA32" s="22">
        <v>10074880</v>
      </c>
    </row>
    <row r="33" spans="1:27" x14ac:dyDescent="0.25">
      <c r="A33" s="23" t="s">
        <v>60</v>
      </c>
      <c r="B33" s="17" t="s">
        <v>32</v>
      </c>
      <c r="C33" s="18">
        <v>-6536949</v>
      </c>
      <c r="D33" s="18"/>
      <c r="E33" s="19">
        <v>229719</v>
      </c>
      <c r="F33" s="20">
        <v>229719</v>
      </c>
      <c r="G33" s="20">
        <v>10229718</v>
      </c>
      <c r="H33" s="20">
        <v>-6766667</v>
      </c>
      <c r="I33" s="20"/>
      <c r="J33" s="20">
        <v>3463051</v>
      </c>
      <c r="K33" s="20">
        <v>-374547</v>
      </c>
      <c r="L33" s="20"/>
      <c r="M33" s="20"/>
      <c r="N33" s="20">
        <v>-374547</v>
      </c>
      <c r="O33" s="20"/>
      <c r="P33" s="20"/>
      <c r="Q33" s="20"/>
      <c r="R33" s="20"/>
      <c r="S33" s="20"/>
      <c r="T33" s="20"/>
      <c r="U33" s="20"/>
      <c r="V33" s="20"/>
      <c r="W33" s="20">
        <v>3088504</v>
      </c>
      <c r="X33" s="20">
        <v>229719</v>
      </c>
      <c r="Y33" s="20">
        <v>2858785</v>
      </c>
      <c r="Z33" s="21">
        <v>1244.4704182065916</v>
      </c>
      <c r="AA33" s="22">
        <v>229719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24044800</v>
      </c>
      <c r="D35" s="18"/>
      <c r="E35" s="19">
        <v>11961879</v>
      </c>
      <c r="F35" s="20">
        <v>11961879</v>
      </c>
      <c r="G35" s="20">
        <v>24885422</v>
      </c>
      <c r="H35" s="20">
        <v>1206674</v>
      </c>
      <c r="I35" s="20">
        <v>-547364</v>
      </c>
      <c r="J35" s="20">
        <v>25544732</v>
      </c>
      <c r="K35" s="20">
        <v>-141143</v>
      </c>
      <c r="L35" s="20">
        <v>1090874</v>
      </c>
      <c r="M35" s="20">
        <v>456196</v>
      </c>
      <c r="N35" s="20">
        <v>1405927</v>
      </c>
      <c r="O35" s="20"/>
      <c r="P35" s="20"/>
      <c r="Q35" s="20"/>
      <c r="R35" s="20"/>
      <c r="S35" s="20"/>
      <c r="T35" s="20"/>
      <c r="U35" s="20"/>
      <c r="V35" s="20"/>
      <c r="W35" s="20">
        <v>26950659</v>
      </c>
      <c r="X35" s="20">
        <v>11961879</v>
      </c>
      <c r="Y35" s="20">
        <v>14988780</v>
      </c>
      <c r="Z35" s="21">
        <v>125.30456126499858</v>
      </c>
      <c r="AA35" s="22">
        <v>11961879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50278032</v>
      </c>
      <c r="D37" s="29">
        <f t="shared" ref="D37:Y37" si="3">SUM(D29:D36)</f>
        <v>0</v>
      </c>
      <c r="E37" s="30">
        <f t="shared" si="3"/>
        <v>22961007</v>
      </c>
      <c r="F37" s="31">
        <f t="shared" si="3"/>
        <v>22961007</v>
      </c>
      <c r="G37" s="31">
        <f t="shared" si="3"/>
        <v>35881598</v>
      </c>
      <c r="H37" s="31">
        <f t="shared" si="3"/>
        <v>7164339</v>
      </c>
      <c r="I37" s="31">
        <f t="shared" si="3"/>
        <v>-1000332</v>
      </c>
      <c r="J37" s="31">
        <f t="shared" si="3"/>
        <v>42045605</v>
      </c>
      <c r="K37" s="31">
        <f t="shared" si="3"/>
        <v>9372466</v>
      </c>
      <c r="L37" s="31">
        <f t="shared" si="3"/>
        <v>6034462</v>
      </c>
      <c r="M37" s="31">
        <f t="shared" si="3"/>
        <v>3532579</v>
      </c>
      <c r="N37" s="31">
        <f t="shared" si="3"/>
        <v>18939507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60985112</v>
      </c>
      <c r="X37" s="31">
        <f t="shared" si="3"/>
        <v>22961007</v>
      </c>
      <c r="Y37" s="31">
        <f t="shared" si="3"/>
        <v>38024105</v>
      </c>
      <c r="Z37" s="32">
        <f>+IF(X37&lt;&gt;0,+(Y37/X37)*100,0)</f>
        <v>165.60295025388041</v>
      </c>
      <c r="AA37" s="33">
        <f>SUM(AA29:AA36)</f>
        <v>22961007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50278032</v>
      </c>
      <c r="D44" s="29">
        <f>+D37+D43</f>
        <v>0</v>
      </c>
      <c r="E44" s="30">
        <f t="shared" si="5"/>
        <v>22961007</v>
      </c>
      <c r="F44" s="31">
        <f t="shared" si="5"/>
        <v>22961007</v>
      </c>
      <c r="G44" s="31">
        <f t="shared" si="5"/>
        <v>35881598</v>
      </c>
      <c r="H44" s="31">
        <f t="shared" si="5"/>
        <v>7164339</v>
      </c>
      <c r="I44" s="31">
        <f t="shared" si="5"/>
        <v>-1000332</v>
      </c>
      <c r="J44" s="31">
        <f t="shared" si="5"/>
        <v>42045605</v>
      </c>
      <c r="K44" s="31">
        <f t="shared" si="5"/>
        <v>9372466</v>
      </c>
      <c r="L44" s="31">
        <f t="shared" si="5"/>
        <v>6034462</v>
      </c>
      <c r="M44" s="31">
        <f t="shared" si="5"/>
        <v>3532579</v>
      </c>
      <c r="N44" s="31">
        <f t="shared" si="5"/>
        <v>18939507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60985112</v>
      </c>
      <c r="X44" s="31">
        <f t="shared" si="5"/>
        <v>22961007</v>
      </c>
      <c r="Y44" s="31">
        <f t="shared" si="5"/>
        <v>38024105</v>
      </c>
      <c r="Z44" s="32">
        <f>+IF(X44&lt;&gt;0,+(Y44/X44)*100,0)</f>
        <v>165.60295025388041</v>
      </c>
      <c r="AA44" s="33">
        <f>+AA37+AA43</f>
        <v>22961007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308223989</v>
      </c>
      <c r="D45" s="42">
        <f t="shared" si="6"/>
        <v>0</v>
      </c>
      <c r="E45" s="43">
        <f t="shared" si="6"/>
        <v>164660020</v>
      </c>
      <c r="F45" s="44">
        <f t="shared" si="6"/>
        <v>164660020</v>
      </c>
      <c r="G45" s="44">
        <f t="shared" si="6"/>
        <v>211456204</v>
      </c>
      <c r="H45" s="44">
        <f t="shared" si="6"/>
        <v>111839897</v>
      </c>
      <c r="I45" s="44">
        <f t="shared" si="6"/>
        <v>-19602685</v>
      </c>
      <c r="J45" s="44">
        <f t="shared" si="6"/>
        <v>303693416</v>
      </c>
      <c r="K45" s="44">
        <f t="shared" si="6"/>
        <v>3704241</v>
      </c>
      <c r="L45" s="44">
        <f t="shared" si="6"/>
        <v>8106066</v>
      </c>
      <c r="M45" s="44">
        <f t="shared" si="6"/>
        <v>-71032928</v>
      </c>
      <c r="N45" s="44">
        <f t="shared" si="6"/>
        <v>-59222621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244470795</v>
      </c>
      <c r="X45" s="44">
        <f t="shared" si="6"/>
        <v>134468671</v>
      </c>
      <c r="Y45" s="44">
        <f t="shared" si="6"/>
        <v>110002124</v>
      </c>
      <c r="Z45" s="45">
        <f>+IF(X45&lt;&gt;0,+(Y45/X45)*100,0)</f>
        <v>81.805020591004435</v>
      </c>
      <c r="AA45" s="46">
        <f>+AA26-AA44</f>
        <v>164660020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2646792</v>
      </c>
      <c r="D47" s="18"/>
      <c r="E47" s="19">
        <v>76049976</v>
      </c>
      <c r="F47" s="20">
        <v>76049976</v>
      </c>
      <c r="G47" s="20">
        <v>32174194</v>
      </c>
      <c r="H47" s="20">
        <v>12243990</v>
      </c>
      <c r="I47" s="20">
        <v>-39736184</v>
      </c>
      <c r="J47" s="20">
        <v>4682000</v>
      </c>
      <c r="K47" s="20">
        <v>1430862</v>
      </c>
      <c r="L47" s="20">
        <v>5894831</v>
      </c>
      <c r="M47" s="20">
        <v>-1206254</v>
      </c>
      <c r="N47" s="20">
        <v>6119439</v>
      </c>
      <c r="O47" s="20"/>
      <c r="P47" s="20"/>
      <c r="Q47" s="20"/>
      <c r="R47" s="20"/>
      <c r="S47" s="20"/>
      <c r="T47" s="20"/>
      <c r="U47" s="20"/>
      <c r="V47" s="20"/>
      <c r="W47" s="20">
        <v>10801439</v>
      </c>
      <c r="X47" s="20">
        <v>45858637</v>
      </c>
      <c r="Y47" s="20">
        <v>-35057198</v>
      </c>
      <c r="Z47" s="47">
        <v>-76.446227566684982</v>
      </c>
      <c r="AA47" s="22">
        <v>76049976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2646792</v>
      </c>
      <c r="D50" s="50">
        <f t="shared" ref="D50:Y50" si="7">SUM(D47:D49)</f>
        <v>0</v>
      </c>
      <c r="E50" s="51">
        <f t="shared" si="7"/>
        <v>76049976</v>
      </c>
      <c r="F50" s="52">
        <f t="shared" si="7"/>
        <v>76049976</v>
      </c>
      <c r="G50" s="52">
        <f t="shared" si="7"/>
        <v>32174194</v>
      </c>
      <c r="H50" s="52">
        <f t="shared" si="7"/>
        <v>12243990</v>
      </c>
      <c r="I50" s="52">
        <f t="shared" si="7"/>
        <v>-39736184</v>
      </c>
      <c r="J50" s="52">
        <f t="shared" si="7"/>
        <v>4682000</v>
      </c>
      <c r="K50" s="52">
        <f t="shared" si="7"/>
        <v>1430862</v>
      </c>
      <c r="L50" s="52">
        <f t="shared" si="7"/>
        <v>5894831</v>
      </c>
      <c r="M50" s="52">
        <f t="shared" si="7"/>
        <v>-1206254</v>
      </c>
      <c r="N50" s="52">
        <f t="shared" si="7"/>
        <v>6119439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10801439</v>
      </c>
      <c r="X50" s="52">
        <f t="shared" si="7"/>
        <v>45858637</v>
      </c>
      <c r="Y50" s="52">
        <f t="shared" si="7"/>
        <v>-35057198</v>
      </c>
      <c r="Z50" s="53">
        <f>+IF(X50&lt;&gt;0,+(Y50/X50)*100,0)</f>
        <v>-76.446227566684982</v>
      </c>
      <c r="AA50" s="54">
        <f>SUM(AA47:AA49)</f>
        <v>76049976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108994426</v>
      </c>
      <c r="D7" s="18"/>
      <c r="E7" s="19">
        <v>396839968</v>
      </c>
      <c r="F7" s="20">
        <v>371830121</v>
      </c>
      <c r="G7" s="20">
        <v>498002924</v>
      </c>
      <c r="H7" s="20">
        <v>-369360106</v>
      </c>
      <c r="I7" s="20">
        <v>11598289</v>
      </c>
      <c r="J7" s="20">
        <v>140241107</v>
      </c>
      <c r="K7" s="20">
        <v>11150182</v>
      </c>
      <c r="L7" s="20">
        <v>388804352</v>
      </c>
      <c r="M7" s="20">
        <v>10386773</v>
      </c>
      <c r="N7" s="20">
        <v>410341307</v>
      </c>
      <c r="O7" s="20"/>
      <c r="P7" s="20"/>
      <c r="Q7" s="20"/>
      <c r="R7" s="20"/>
      <c r="S7" s="20"/>
      <c r="T7" s="20"/>
      <c r="U7" s="20"/>
      <c r="V7" s="20"/>
      <c r="W7" s="20">
        <v>550582414</v>
      </c>
      <c r="X7" s="20">
        <v>185915058</v>
      </c>
      <c r="Y7" s="20">
        <v>364667356</v>
      </c>
      <c r="Z7" s="21">
        <v>196.14729431975326</v>
      </c>
      <c r="AA7" s="22">
        <v>371830121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11268824</v>
      </c>
      <c r="F10" s="20">
        <v>11268824</v>
      </c>
      <c r="G10" s="20">
        <v>282406</v>
      </c>
      <c r="H10" s="20">
        <v>-282406</v>
      </c>
      <c r="I10" s="20"/>
      <c r="J10" s="20"/>
      <c r="K10" s="20"/>
      <c r="L10" s="20">
        <v>282406</v>
      </c>
      <c r="M10" s="20"/>
      <c r="N10" s="20">
        <v>282406</v>
      </c>
      <c r="O10" s="20"/>
      <c r="P10" s="20"/>
      <c r="Q10" s="20"/>
      <c r="R10" s="20"/>
      <c r="S10" s="20"/>
      <c r="T10" s="20"/>
      <c r="U10" s="20"/>
      <c r="V10" s="20"/>
      <c r="W10" s="20">
        <v>282406</v>
      </c>
      <c r="X10" s="20">
        <v>5634414</v>
      </c>
      <c r="Y10" s="20">
        <v>-5352008</v>
      </c>
      <c r="Z10" s="21">
        <v>-94.987837244476538</v>
      </c>
      <c r="AA10" s="22">
        <v>11268824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108994426</v>
      </c>
      <c r="D13" s="29">
        <f>SUM(D6:D12)</f>
        <v>0</v>
      </c>
      <c r="E13" s="30">
        <f t="shared" si="0"/>
        <v>408108792</v>
      </c>
      <c r="F13" s="31">
        <f t="shared" si="0"/>
        <v>383098945</v>
      </c>
      <c r="G13" s="31">
        <f t="shared" si="0"/>
        <v>498285330</v>
      </c>
      <c r="H13" s="31">
        <f t="shared" si="0"/>
        <v>-369642512</v>
      </c>
      <c r="I13" s="31">
        <f t="shared" si="0"/>
        <v>11598289</v>
      </c>
      <c r="J13" s="31">
        <f t="shared" si="0"/>
        <v>140241107</v>
      </c>
      <c r="K13" s="31">
        <f t="shared" si="0"/>
        <v>11150182</v>
      </c>
      <c r="L13" s="31">
        <f t="shared" si="0"/>
        <v>389086758</v>
      </c>
      <c r="M13" s="31">
        <f t="shared" si="0"/>
        <v>10386773</v>
      </c>
      <c r="N13" s="31">
        <f t="shared" si="0"/>
        <v>410623713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550864820</v>
      </c>
      <c r="X13" s="31">
        <f t="shared" si="0"/>
        <v>191549472</v>
      </c>
      <c r="Y13" s="31">
        <f t="shared" si="0"/>
        <v>359315348</v>
      </c>
      <c r="Z13" s="32">
        <f>+IF(X13&lt;&gt;0,+(Y13/X13)*100,0)</f>
        <v>187.58357527605193</v>
      </c>
      <c r="AA13" s="33">
        <f>SUM(AA6:AA12)</f>
        <v>383098945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-2222852122</v>
      </c>
      <c r="D17" s="18"/>
      <c r="E17" s="19">
        <v>1238283328</v>
      </c>
      <c r="F17" s="20">
        <v>1240206765</v>
      </c>
      <c r="G17" s="24">
        <v>1169966228</v>
      </c>
      <c r="H17" s="24">
        <v>-3386262484</v>
      </c>
      <c r="I17" s="24">
        <v>3368931</v>
      </c>
      <c r="J17" s="20">
        <v>-2212927325</v>
      </c>
      <c r="K17" s="24">
        <v>181584</v>
      </c>
      <c r="L17" s="24">
        <v>1099138370</v>
      </c>
      <c r="M17" s="20"/>
      <c r="N17" s="24">
        <v>1099319954</v>
      </c>
      <c r="O17" s="24"/>
      <c r="P17" s="24"/>
      <c r="Q17" s="20"/>
      <c r="R17" s="24"/>
      <c r="S17" s="24"/>
      <c r="T17" s="20"/>
      <c r="U17" s="24"/>
      <c r="V17" s="24"/>
      <c r="W17" s="24">
        <v>-1113607371</v>
      </c>
      <c r="X17" s="20">
        <v>619622524</v>
      </c>
      <c r="Y17" s="24">
        <v>-1733229895</v>
      </c>
      <c r="Z17" s="25">
        <v>-279.72351356936792</v>
      </c>
      <c r="AA17" s="26">
        <v>1240206765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-2222852122</v>
      </c>
      <c r="D25" s="29">
        <f t="shared" ref="D25:Y25" si="1">SUM(D15:D24)</f>
        <v>0</v>
      </c>
      <c r="E25" s="35">
        <f t="shared" si="1"/>
        <v>1238283328</v>
      </c>
      <c r="F25" s="36">
        <f t="shared" si="1"/>
        <v>1240206765</v>
      </c>
      <c r="G25" s="36">
        <f t="shared" si="1"/>
        <v>1169966228</v>
      </c>
      <c r="H25" s="36">
        <f t="shared" si="1"/>
        <v>-3386262484</v>
      </c>
      <c r="I25" s="36">
        <f t="shared" si="1"/>
        <v>3368931</v>
      </c>
      <c r="J25" s="36">
        <f t="shared" si="1"/>
        <v>-2212927325</v>
      </c>
      <c r="K25" s="36">
        <f t="shared" si="1"/>
        <v>181584</v>
      </c>
      <c r="L25" s="36">
        <f t="shared" si="1"/>
        <v>1099138370</v>
      </c>
      <c r="M25" s="36">
        <f t="shared" si="1"/>
        <v>0</v>
      </c>
      <c r="N25" s="36">
        <f t="shared" si="1"/>
        <v>1099319954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-1113607371</v>
      </c>
      <c r="X25" s="36">
        <f t="shared" si="1"/>
        <v>619622524</v>
      </c>
      <c r="Y25" s="36">
        <f t="shared" si="1"/>
        <v>-1733229895</v>
      </c>
      <c r="Z25" s="37">
        <f>+IF(X25&lt;&gt;0,+(Y25/X25)*100,0)</f>
        <v>-279.72351356936792</v>
      </c>
      <c r="AA25" s="38">
        <f>SUM(AA15:AA24)</f>
        <v>1240206765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-2113857696</v>
      </c>
      <c r="D26" s="29">
        <f>+D13+D25</f>
        <v>0</v>
      </c>
      <c r="E26" s="30">
        <f t="shared" si="2"/>
        <v>1646392120</v>
      </c>
      <c r="F26" s="31">
        <f t="shared" si="2"/>
        <v>1623305710</v>
      </c>
      <c r="G26" s="31">
        <f t="shared" si="2"/>
        <v>1668251558</v>
      </c>
      <c r="H26" s="31">
        <f t="shared" si="2"/>
        <v>-3755904996</v>
      </c>
      <c r="I26" s="31">
        <f t="shared" si="2"/>
        <v>14967220</v>
      </c>
      <c r="J26" s="31">
        <f t="shared" si="2"/>
        <v>-2072686218</v>
      </c>
      <c r="K26" s="31">
        <f t="shared" si="2"/>
        <v>11331766</v>
      </c>
      <c r="L26" s="31">
        <f t="shared" si="2"/>
        <v>1488225128</v>
      </c>
      <c r="M26" s="31">
        <f t="shared" si="2"/>
        <v>10386773</v>
      </c>
      <c r="N26" s="31">
        <f t="shared" si="2"/>
        <v>1509943667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-562742551</v>
      </c>
      <c r="X26" s="31">
        <f t="shared" si="2"/>
        <v>811171996</v>
      </c>
      <c r="Y26" s="31">
        <f t="shared" si="2"/>
        <v>-1373914547</v>
      </c>
      <c r="Z26" s="32">
        <f>+IF(X26&lt;&gt;0,+(Y26/X26)*100,0)</f>
        <v>-169.37401115607545</v>
      </c>
      <c r="AA26" s="33">
        <f>+AA13+AA25</f>
        <v>1623305710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335538</v>
      </c>
      <c r="D31" s="18"/>
      <c r="E31" s="19">
        <v>1538246</v>
      </c>
      <c r="F31" s="20">
        <v>1175949</v>
      </c>
      <c r="G31" s="20">
        <v>1495931</v>
      </c>
      <c r="H31" s="20">
        <v>-1111048</v>
      </c>
      <c r="I31" s="20">
        <v>20709</v>
      </c>
      <c r="J31" s="20">
        <v>405592</v>
      </c>
      <c r="K31" s="20">
        <v>33056</v>
      </c>
      <c r="L31" s="20">
        <v>1162145</v>
      </c>
      <c r="M31" s="20">
        <v>17040</v>
      </c>
      <c r="N31" s="20">
        <v>1212241</v>
      </c>
      <c r="O31" s="20"/>
      <c r="P31" s="20"/>
      <c r="Q31" s="20"/>
      <c r="R31" s="20"/>
      <c r="S31" s="20"/>
      <c r="T31" s="20"/>
      <c r="U31" s="20"/>
      <c r="V31" s="20"/>
      <c r="W31" s="20">
        <v>1617833</v>
      </c>
      <c r="X31" s="20">
        <v>587976</v>
      </c>
      <c r="Y31" s="20">
        <v>1029857</v>
      </c>
      <c r="Z31" s="21">
        <v>175.15289739717269</v>
      </c>
      <c r="AA31" s="22">
        <v>1175949</v>
      </c>
    </row>
    <row r="32" spans="1:27" x14ac:dyDescent="0.25">
      <c r="A32" s="23" t="s">
        <v>59</v>
      </c>
      <c r="B32" s="17" t="s">
        <v>32</v>
      </c>
      <c r="C32" s="18">
        <v>492686678</v>
      </c>
      <c r="D32" s="18"/>
      <c r="E32" s="19"/>
      <c r="F32" s="20"/>
      <c r="G32" s="20">
        <v>412818660</v>
      </c>
      <c r="H32" s="20">
        <v>-412818660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1623078</v>
      </c>
      <c r="D35" s="18"/>
      <c r="E35" s="19">
        <v>55316880</v>
      </c>
      <c r="F35" s="20">
        <v>55316880</v>
      </c>
      <c r="G35" s="20">
        <v>54701223</v>
      </c>
      <c r="H35" s="20">
        <v>-51356117</v>
      </c>
      <c r="I35" s="20">
        <v>914378</v>
      </c>
      <c r="J35" s="20">
        <v>4259484</v>
      </c>
      <c r="K35" s="20">
        <v>936649</v>
      </c>
      <c r="L35" s="20">
        <v>52966255</v>
      </c>
      <c r="M35" s="20">
        <v>806883</v>
      </c>
      <c r="N35" s="20">
        <v>54709787</v>
      </c>
      <c r="O35" s="20"/>
      <c r="P35" s="20"/>
      <c r="Q35" s="20"/>
      <c r="R35" s="20"/>
      <c r="S35" s="20"/>
      <c r="T35" s="20"/>
      <c r="U35" s="20"/>
      <c r="V35" s="20"/>
      <c r="W35" s="20">
        <v>58969271</v>
      </c>
      <c r="X35" s="20">
        <v>27658440</v>
      </c>
      <c r="Y35" s="20">
        <v>31310831</v>
      </c>
      <c r="Z35" s="21">
        <v>113.20533985286228</v>
      </c>
      <c r="AA35" s="22">
        <v>55316880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494645294</v>
      </c>
      <c r="D37" s="29">
        <f t="shared" ref="D37:Y37" si="3">SUM(D29:D36)</f>
        <v>0</v>
      </c>
      <c r="E37" s="30">
        <f t="shared" si="3"/>
        <v>56855126</v>
      </c>
      <c r="F37" s="31">
        <f t="shared" si="3"/>
        <v>56492829</v>
      </c>
      <c r="G37" s="31">
        <f t="shared" si="3"/>
        <v>469015814</v>
      </c>
      <c r="H37" s="31">
        <f t="shared" si="3"/>
        <v>-465285825</v>
      </c>
      <c r="I37" s="31">
        <f t="shared" si="3"/>
        <v>935087</v>
      </c>
      <c r="J37" s="31">
        <f t="shared" si="3"/>
        <v>4665076</v>
      </c>
      <c r="K37" s="31">
        <f t="shared" si="3"/>
        <v>969705</v>
      </c>
      <c r="L37" s="31">
        <f t="shared" si="3"/>
        <v>54128400</v>
      </c>
      <c r="M37" s="31">
        <f t="shared" si="3"/>
        <v>823923</v>
      </c>
      <c r="N37" s="31">
        <f t="shared" si="3"/>
        <v>55922028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60587104</v>
      </c>
      <c r="X37" s="31">
        <f t="shared" si="3"/>
        <v>28246416</v>
      </c>
      <c r="Y37" s="31">
        <f t="shared" si="3"/>
        <v>32340688</v>
      </c>
      <c r="Z37" s="32">
        <f>+IF(X37&lt;&gt;0,+(Y37/X37)*100,0)</f>
        <v>114.49483715031317</v>
      </c>
      <c r="AA37" s="33">
        <f>SUM(AA29:AA36)</f>
        <v>56492829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494645294</v>
      </c>
      <c r="D44" s="29">
        <f>+D37+D43</f>
        <v>0</v>
      </c>
      <c r="E44" s="30">
        <f t="shared" si="5"/>
        <v>56855126</v>
      </c>
      <c r="F44" s="31">
        <f t="shared" si="5"/>
        <v>56492829</v>
      </c>
      <c r="G44" s="31">
        <f t="shared" si="5"/>
        <v>469015814</v>
      </c>
      <c r="H44" s="31">
        <f t="shared" si="5"/>
        <v>-465285825</v>
      </c>
      <c r="I44" s="31">
        <f t="shared" si="5"/>
        <v>935087</v>
      </c>
      <c r="J44" s="31">
        <f t="shared" si="5"/>
        <v>4665076</v>
      </c>
      <c r="K44" s="31">
        <f t="shared" si="5"/>
        <v>969705</v>
      </c>
      <c r="L44" s="31">
        <f t="shared" si="5"/>
        <v>54128400</v>
      </c>
      <c r="M44" s="31">
        <f t="shared" si="5"/>
        <v>823923</v>
      </c>
      <c r="N44" s="31">
        <f t="shared" si="5"/>
        <v>55922028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60587104</v>
      </c>
      <c r="X44" s="31">
        <f t="shared" si="5"/>
        <v>28246416</v>
      </c>
      <c r="Y44" s="31">
        <f t="shared" si="5"/>
        <v>32340688</v>
      </c>
      <c r="Z44" s="32">
        <f>+IF(X44&lt;&gt;0,+(Y44/X44)*100,0)</f>
        <v>114.49483715031317</v>
      </c>
      <c r="AA44" s="33">
        <f>+AA37+AA43</f>
        <v>56492829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-2608502990</v>
      </c>
      <c r="D45" s="42">
        <f t="shared" si="6"/>
        <v>0</v>
      </c>
      <c r="E45" s="43">
        <f t="shared" si="6"/>
        <v>1589536994</v>
      </c>
      <c r="F45" s="44">
        <f t="shared" si="6"/>
        <v>1566812881</v>
      </c>
      <c r="G45" s="44">
        <f t="shared" si="6"/>
        <v>1199235744</v>
      </c>
      <c r="H45" s="44">
        <f t="shared" si="6"/>
        <v>-3290619171</v>
      </c>
      <c r="I45" s="44">
        <f t="shared" si="6"/>
        <v>14032133</v>
      </c>
      <c r="J45" s="44">
        <f t="shared" si="6"/>
        <v>-2077351294</v>
      </c>
      <c r="K45" s="44">
        <f t="shared" si="6"/>
        <v>10362061</v>
      </c>
      <c r="L45" s="44">
        <f t="shared" si="6"/>
        <v>1434096728</v>
      </c>
      <c r="M45" s="44">
        <f t="shared" si="6"/>
        <v>9562850</v>
      </c>
      <c r="N45" s="44">
        <f t="shared" si="6"/>
        <v>1454021639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-623329655</v>
      </c>
      <c r="X45" s="44">
        <f t="shared" si="6"/>
        <v>782925580</v>
      </c>
      <c r="Y45" s="44">
        <f t="shared" si="6"/>
        <v>-1406255235</v>
      </c>
      <c r="Z45" s="45">
        <f>+IF(X45&lt;&gt;0,+(Y45/X45)*100,0)</f>
        <v>-179.61544122750465</v>
      </c>
      <c r="AA45" s="46">
        <f>+AA26-AA44</f>
        <v>1566812881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-57333325</v>
      </c>
      <c r="D47" s="18"/>
      <c r="E47" s="19">
        <v>2251418805</v>
      </c>
      <c r="F47" s="20">
        <v>841172171</v>
      </c>
      <c r="G47" s="20">
        <v>266400164</v>
      </c>
      <c r="H47" s="20">
        <v>-386548995</v>
      </c>
      <c r="I47" s="20"/>
      <c r="J47" s="20">
        <v>-120148831</v>
      </c>
      <c r="K47" s="20">
        <v>-5539212</v>
      </c>
      <c r="L47" s="20">
        <v>326790721</v>
      </c>
      <c r="M47" s="20">
        <v>-4889188</v>
      </c>
      <c r="N47" s="20">
        <v>316362321</v>
      </c>
      <c r="O47" s="20"/>
      <c r="P47" s="20"/>
      <c r="Q47" s="20"/>
      <c r="R47" s="20"/>
      <c r="S47" s="20"/>
      <c r="T47" s="20"/>
      <c r="U47" s="20"/>
      <c r="V47" s="20"/>
      <c r="W47" s="20">
        <v>196213490</v>
      </c>
      <c r="X47" s="20">
        <v>773147748</v>
      </c>
      <c r="Y47" s="20">
        <v>-576934258</v>
      </c>
      <c r="Z47" s="47">
        <v>-74.621475583732803</v>
      </c>
      <c r="AA47" s="22">
        <v>841172171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-57333325</v>
      </c>
      <c r="D50" s="50">
        <f t="shared" ref="D50:Y50" si="7">SUM(D47:D49)</f>
        <v>0</v>
      </c>
      <c r="E50" s="51">
        <f t="shared" si="7"/>
        <v>2251418805</v>
      </c>
      <c r="F50" s="52">
        <f t="shared" si="7"/>
        <v>841172171</v>
      </c>
      <c r="G50" s="52">
        <f t="shared" si="7"/>
        <v>266400164</v>
      </c>
      <c r="H50" s="52">
        <f t="shared" si="7"/>
        <v>-386548995</v>
      </c>
      <c r="I50" s="52">
        <f t="shared" si="7"/>
        <v>0</v>
      </c>
      <c r="J50" s="52">
        <f t="shared" si="7"/>
        <v>-120148831</v>
      </c>
      <c r="K50" s="52">
        <f t="shared" si="7"/>
        <v>-5539212</v>
      </c>
      <c r="L50" s="52">
        <f t="shared" si="7"/>
        <v>326790721</v>
      </c>
      <c r="M50" s="52">
        <f t="shared" si="7"/>
        <v>-4889188</v>
      </c>
      <c r="N50" s="52">
        <f t="shared" si="7"/>
        <v>316362321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196213490</v>
      </c>
      <c r="X50" s="52">
        <f t="shared" si="7"/>
        <v>773147748</v>
      </c>
      <c r="Y50" s="52">
        <f t="shared" si="7"/>
        <v>-576934258</v>
      </c>
      <c r="Z50" s="53">
        <f>+IF(X50&lt;&gt;0,+(Y50/X50)*100,0)</f>
        <v>-74.621475583732803</v>
      </c>
      <c r="AA50" s="54">
        <f>SUM(AA47:AA49)</f>
        <v>841172171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-3513446</v>
      </c>
      <c r="D6" s="18"/>
      <c r="E6" s="19">
        <v>35246192</v>
      </c>
      <c r="F6" s="20">
        <v>35246192</v>
      </c>
      <c r="G6" s="20">
        <v>4079185</v>
      </c>
      <c r="H6" s="20">
        <v>281399</v>
      </c>
      <c r="I6" s="20">
        <v>-87050</v>
      </c>
      <c r="J6" s="20">
        <v>4273534</v>
      </c>
      <c r="K6" s="20">
        <v>484195</v>
      </c>
      <c r="L6" s="20">
        <v>466216</v>
      </c>
      <c r="M6" s="20">
        <v>-202319</v>
      </c>
      <c r="N6" s="20">
        <v>748092</v>
      </c>
      <c r="O6" s="20"/>
      <c r="P6" s="20"/>
      <c r="Q6" s="20"/>
      <c r="R6" s="20"/>
      <c r="S6" s="20"/>
      <c r="T6" s="20"/>
      <c r="U6" s="20"/>
      <c r="V6" s="20"/>
      <c r="W6" s="20">
        <v>5021626</v>
      </c>
      <c r="X6" s="20">
        <v>17152547</v>
      </c>
      <c r="Y6" s="20">
        <v>-12130921</v>
      </c>
      <c r="Z6" s="21">
        <v>-70.723729834408843</v>
      </c>
      <c r="AA6" s="22">
        <v>35246192</v>
      </c>
    </row>
    <row r="7" spans="1:27" x14ac:dyDescent="0.25">
      <c r="A7" s="23" t="s">
        <v>35</v>
      </c>
      <c r="B7" s="17" t="s">
        <v>32</v>
      </c>
      <c r="C7" s="18">
        <v>-33812064</v>
      </c>
      <c r="D7" s="18"/>
      <c r="E7" s="19">
        <v>12333520</v>
      </c>
      <c r="F7" s="20">
        <v>12333520</v>
      </c>
      <c r="G7" s="20">
        <v>-22703641</v>
      </c>
      <c r="H7" s="20">
        <v>-781017</v>
      </c>
      <c r="I7" s="20">
        <v>3387808</v>
      </c>
      <c r="J7" s="20">
        <v>-20096850</v>
      </c>
      <c r="K7" s="20">
        <v>2889916</v>
      </c>
      <c r="L7" s="20">
        <v>2685506</v>
      </c>
      <c r="M7" s="20">
        <v>2102443</v>
      </c>
      <c r="N7" s="20">
        <v>7677865</v>
      </c>
      <c r="O7" s="20"/>
      <c r="P7" s="20"/>
      <c r="Q7" s="20"/>
      <c r="R7" s="20"/>
      <c r="S7" s="20"/>
      <c r="T7" s="20"/>
      <c r="U7" s="20"/>
      <c r="V7" s="20"/>
      <c r="W7" s="20">
        <v>-12418985</v>
      </c>
      <c r="X7" s="20">
        <v>6166819</v>
      </c>
      <c r="Y7" s="20">
        <v>-18585804</v>
      </c>
      <c r="Z7" s="21">
        <v>-301.38397121757589</v>
      </c>
      <c r="AA7" s="22">
        <v>12333520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-15810</v>
      </c>
      <c r="H8" s="20">
        <v>-19104325</v>
      </c>
      <c r="I8" s="20"/>
      <c r="J8" s="20">
        <v>-19120135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-19120135</v>
      </c>
      <c r="X8" s="20"/>
      <c r="Y8" s="20">
        <v>-19120135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159059</v>
      </c>
      <c r="D10" s="18"/>
      <c r="E10" s="19">
        <v>127016</v>
      </c>
      <c r="F10" s="20">
        <v>127016</v>
      </c>
      <c r="G10" s="20">
        <v>127017</v>
      </c>
      <c r="H10" s="20">
        <v>32042</v>
      </c>
      <c r="I10" s="20"/>
      <c r="J10" s="20">
        <v>159059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159059</v>
      </c>
      <c r="X10" s="20">
        <v>127016</v>
      </c>
      <c r="Y10" s="20">
        <v>32043</v>
      </c>
      <c r="Z10" s="21">
        <v>25.227530389872143</v>
      </c>
      <c r="AA10" s="22">
        <v>127016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-37166451</v>
      </c>
      <c r="D13" s="29">
        <f>SUM(D6:D12)</f>
        <v>0</v>
      </c>
      <c r="E13" s="30">
        <f t="shared" si="0"/>
        <v>47706728</v>
      </c>
      <c r="F13" s="31">
        <f t="shared" si="0"/>
        <v>47706728</v>
      </c>
      <c r="G13" s="31">
        <f t="shared" si="0"/>
        <v>-18513249</v>
      </c>
      <c r="H13" s="31">
        <f t="shared" si="0"/>
        <v>-19571901</v>
      </c>
      <c r="I13" s="31">
        <f t="shared" si="0"/>
        <v>3300758</v>
      </c>
      <c r="J13" s="31">
        <f t="shared" si="0"/>
        <v>-34784392</v>
      </c>
      <c r="K13" s="31">
        <f t="shared" si="0"/>
        <v>3374111</v>
      </c>
      <c r="L13" s="31">
        <f t="shared" si="0"/>
        <v>3151722</v>
      </c>
      <c r="M13" s="31">
        <f t="shared" si="0"/>
        <v>1900124</v>
      </c>
      <c r="N13" s="31">
        <f t="shared" si="0"/>
        <v>8425957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-26358435</v>
      </c>
      <c r="X13" s="31">
        <f t="shared" si="0"/>
        <v>23446382</v>
      </c>
      <c r="Y13" s="31">
        <f t="shared" si="0"/>
        <v>-49804817</v>
      </c>
      <c r="Z13" s="32">
        <f>+IF(X13&lt;&gt;0,+(Y13/X13)*100,0)</f>
        <v>-212.42005269725621</v>
      </c>
      <c r="AA13" s="33">
        <f>SUM(AA6:AA12)</f>
        <v>47706728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276489639</v>
      </c>
      <c r="D17" s="18"/>
      <c r="E17" s="19">
        <v>-3416665</v>
      </c>
      <c r="F17" s="20">
        <v>-3416665</v>
      </c>
      <c r="G17" s="24">
        <v>313468270</v>
      </c>
      <c r="H17" s="24">
        <v>-32382259</v>
      </c>
      <c r="I17" s="24"/>
      <c r="J17" s="20">
        <v>281086011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281086011</v>
      </c>
      <c r="X17" s="20">
        <v>-2284102</v>
      </c>
      <c r="Y17" s="24">
        <v>283370113</v>
      </c>
      <c r="Z17" s="25">
        <v>-12406.193462463585</v>
      </c>
      <c r="AA17" s="26">
        <v>-3416665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276489639</v>
      </c>
      <c r="D25" s="29">
        <f t="shared" ref="D25:Y25" si="1">SUM(D15:D24)</f>
        <v>0</v>
      </c>
      <c r="E25" s="35">
        <f t="shared" si="1"/>
        <v>-3416665</v>
      </c>
      <c r="F25" s="36">
        <f t="shared" si="1"/>
        <v>-3416665</v>
      </c>
      <c r="G25" s="36">
        <f t="shared" si="1"/>
        <v>313468270</v>
      </c>
      <c r="H25" s="36">
        <f t="shared" si="1"/>
        <v>-32382259</v>
      </c>
      <c r="I25" s="36">
        <f t="shared" si="1"/>
        <v>0</v>
      </c>
      <c r="J25" s="36">
        <f t="shared" si="1"/>
        <v>281086011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281086011</v>
      </c>
      <c r="X25" s="36">
        <f t="shared" si="1"/>
        <v>-2284102</v>
      </c>
      <c r="Y25" s="36">
        <f t="shared" si="1"/>
        <v>283370113</v>
      </c>
      <c r="Z25" s="37">
        <f>+IF(X25&lt;&gt;0,+(Y25/X25)*100,0)</f>
        <v>-12406.193462463585</v>
      </c>
      <c r="AA25" s="38">
        <f>SUM(AA15:AA24)</f>
        <v>-3416665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239323188</v>
      </c>
      <c r="D26" s="29">
        <f>+D13+D25</f>
        <v>0</v>
      </c>
      <c r="E26" s="30">
        <f t="shared" si="2"/>
        <v>44290063</v>
      </c>
      <c r="F26" s="31">
        <f t="shared" si="2"/>
        <v>44290063</v>
      </c>
      <c r="G26" s="31">
        <f t="shared" si="2"/>
        <v>294955021</v>
      </c>
      <c r="H26" s="31">
        <f t="shared" si="2"/>
        <v>-51954160</v>
      </c>
      <c r="I26" s="31">
        <f t="shared" si="2"/>
        <v>3300758</v>
      </c>
      <c r="J26" s="31">
        <f t="shared" si="2"/>
        <v>246301619</v>
      </c>
      <c r="K26" s="31">
        <f t="shared" si="2"/>
        <v>3374111</v>
      </c>
      <c r="L26" s="31">
        <f t="shared" si="2"/>
        <v>3151722</v>
      </c>
      <c r="M26" s="31">
        <f t="shared" si="2"/>
        <v>1900124</v>
      </c>
      <c r="N26" s="31">
        <f t="shared" si="2"/>
        <v>8425957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254727576</v>
      </c>
      <c r="X26" s="31">
        <f t="shared" si="2"/>
        <v>21162280</v>
      </c>
      <c r="Y26" s="31">
        <f t="shared" si="2"/>
        <v>233565296</v>
      </c>
      <c r="Z26" s="32">
        <f>+IF(X26&lt;&gt;0,+(Y26/X26)*100,0)</f>
        <v>1103.6868239150035</v>
      </c>
      <c r="AA26" s="33">
        <f>+AA13+AA25</f>
        <v>44290063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391250</v>
      </c>
      <c r="F33" s="20">
        <v>391250</v>
      </c>
      <c r="G33" s="20">
        <v>603242</v>
      </c>
      <c r="H33" s="20">
        <v>-603242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391250</v>
      </c>
      <c r="Y33" s="20">
        <v>-391250</v>
      </c>
      <c r="Z33" s="21">
        <v>-100</v>
      </c>
      <c r="AA33" s="22">
        <v>391250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391250</v>
      </c>
      <c r="F37" s="31">
        <f t="shared" si="3"/>
        <v>391250</v>
      </c>
      <c r="G37" s="31">
        <f t="shared" si="3"/>
        <v>603242</v>
      </c>
      <c r="H37" s="31">
        <f t="shared" si="3"/>
        <v>-603242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391250</v>
      </c>
      <c r="Y37" s="31">
        <f t="shared" si="3"/>
        <v>-391250</v>
      </c>
      <c r="Z37" s="32">
        <f>+IF(X37&lt;&gt;0,+(Y37/X37)*100,0)</f>
        <v>-100</v>
      </c>
      <c r="AA37" s="33">
        <f>SUM(AA29:AA36)</f>
        <v>391250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391250</v>
      </c>
      <c r="F44" s="31">
        <f t="shared" si="5"/>
        <v>391250</v>
      </c>
      <c r="G44" s="31">
        <f t="shared" si="5"/>
        <v>603242</v>
      </c>
      <c r="H44" s="31">
        <f t="shared" si="5"/>
        <v>-603242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391250</v>
      </c>
      <c r="Y44" s="31">
        <f t="shared" si="5"/>
        <v>-391250</v>
      </c>
      <c r="Z44" s="32">
        <f>+IF(X44&lt;&gt;0,+(Y44/X44)*100,0)</f>
        <v>-100</v>
      </c>
      <c r="AA44" s="33">
        <f>+AA37+AA43</f>
        <v>391250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239323188</v>
      </c>
      <c r="D45" s="42">
        <f t="shared" si="6"/>
        <v>0</v>
      </c>
      <c r="E45" s="43">
        <f t="shared" si="6"/>
        <v>43898813</v>
      </c>
      <c r="F45" s="44">
        <f t="shared" si="6"/>
        <v>43898813</v>
      </c>
      <c r="G45" s="44">
        <f t="shared" si="6"/>
        <v>294351779</v>
      </c>
      <c r="H45" s="44">
        <f t="shared" si="6"/>
        <v>-51350918</v>
      </c>
      <c r="I45" s="44">
        <f t="shared" si="6"/>
        <v>3300758</v>
      </c>
      <c r="J45" s="44">
        <f t="shared" si="6"/>
        <v>246301619</v>
      </c>
      <c r="K45" s="44">
        <f t="shared" si="6"/>
        <v>3374111</v>
      </c>
      <c r="L45" s="44">
        <f t="shared" si="6"/>
        <v>3151722</v>
      </c>
      <c r="M45" s="44">
        <f t="shared" si="6"/>
        <v>1900124</v>
      </c>
      <c r="N45" s="44">
        <f t="shared" si="6"/>
        <v>8425957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254727576</v>
      </c>
      <c r="X45" s="44">
        <f t="shared" si="6"/>
        <v>20771030</v>
      </c>
      <c r="Y45" s="44">
        <f t="shared" si="6"/>
        <v>233956546</v>
      </c>
      <c r="Z45" s="45">
        <f>+IF(X45&lt;&gt;0,+(Y45/X45)*100,0)</f>
        <v>1126.3598675655467</v>
      </c>
      <c r="AA45" s="46">
        <f>+AA26-AA44</f>
        <v>43898813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51464366</v>
      </c>
      <c r="F47" s="20">
        <v>51464366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25261692</v>
      </c>
      <c r="Y47" s="20">
        <v>-25261692</v>
      </c>
      <c r="Z47" s="47">
        <v>-100</v>
      </c>
      <c r="AA47" s="22">
        <v>51464366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51464366</v>
      </c>
      <c r="F50" s="52">
        <f t="shared" si="7"/>
        <v>51464366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25261692</v>
      </c>
      <c r="Y50" s="52">
        <f t="shared" si="7"/>
        <v>-25261692</v>
      </c>
      <c r="Z50" s="53">
        <f>+IF(X50&lt;&gt;0,+(Y50/X50)*100,0)</f>
        <v>-100</v>
      </c>
      <c r="AA50" s="54">
        <f>SUM(AA47:AA49)</f>
        <v>51464366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16675740</v>
      </c>
      <c r="F6" s="20">
        <v>16675740</v>
      </c>
      <c r="G6" s="20">
        <v>-7689652</v>
      </c>
      <c r="H6" s="20">
        <v>-957219</v>
      </c>
      <c r="I6" s="20">
        <v>-902723</v>
      </c>
      <c r="J6" s="20">
        <v>-9549594</v>
      </c>
      <c r="K6" s="20">
        <v>-235127</v>
      </c>
      <c r="L6" s="20"/>
      <c r="M6" s="20">
        <v>-3135338</v>
      </c>
      <c r="N6" s="20">
        <v>-3370465</v>
      </c>
      <c r="O6" s="20"/>
      <c r="P6" s="20"/>
      <c r="Q6" s="20"/>
      <c r="R6" s="20"/>
      <c r="S6" s="20"/>
      <c r="T6" s="20"/>
      <c r="U6" s="20"/>
      <c r="V6" s="20"/>
      <c r="W6" s="20">
        <v>-12920059</v>
      </c>
      <c r="X6" s="20">
        <v>8337870</v>
      </c>
      <c r="Y6" s="20">
        <v>-21257929</v>
      </c>
      <c r="Z6" s="21">
        <v>-254.95634976318891</v>
      </c>
      <c r="AA6" s="22">
        <v>16675740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17692870</v>
      </c>
      <c r="F7" s="20">
        <v>17692870</v>
      </c>
      <c r="G7" s="20">
        <v>83889463</v>
      </c>
      <c r="H7" s="20">
        <v>5842530</v>
      </c>
      <c r="I7" s="20">
        <v>5506124</v>
      </c>
      <c r="J7" s="20">
        <v>95238117</v>
      </c>
      <c r="K7" s="20">
        <v>6020950</v>
      </c>
      <c r="L7" s="20"/>
      <c r="M7" s="20">
        <v>5498977</v>
      </c>
      <c r="N7" s="20">
        <v>11519927</v>
      </c>
      <c r="O7" s="20"/>
      <c r="P7" s="20"/>
      <c r="Q7" s="20"/>
      <c r="R7" s="20"/>
      <c r="S7" s="20"/>
      <c r="T7" s="20"/>
      <c r="U7" s="20"/>
      <c r="V7" s="20"/>
      <c r="W7" s="20">
        <v>106758044</v>
      </c>
      <c r="X7" s="20">
        <v>31196002</v>
      </c>
      <c r="Y7" s="20">
        <v>75562042</v>
      </c>
      <c r="Z7" s="21">
        <v>242.21706999505898</v>
      </c>
      <c r="AA7" s="22">
        <v>17692870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275281962</v>
      </c>
      <c r="F10" s="20">
        <v>275281962</v>
      </c>
      <c r="G10" s="20">
        <v>288733695</v>
      </c>
      <c r="H10" s="20">
        <v>-288743430</v>
      </c>
      <c r="I10" s="20">
        <v>-825077</v>
      </c>
      <c r="J10" s="20">
        <v>-834812</v>
      </c>
      <c r="K10" s="20">
        <v>573894135</v>
      </c>
      <c r="L10" s="20"/>
      <c r="M10" s="20"/>
      <c r="N10" s="20">
        <v>573894135</v>
      </c>
      <c r="O10" s="20"/>
      <c r="P10" s="20"/>
      <c r="Q10" s="20"/>
      <c r="R10" s="20"/>
      <c r="S10" s="20"/>
      <c r="T10" s="20"/>
      <c r="U10" s="20"/>
      <c r="V10" s="20"/>
      <c r="W10" s="20">
        <v>573059323</v>
      </c>
      <c r="X10" s="20">
        <v>282012696</v>
      </c>
      <c r="Y10" s="20">
        <v>291046627</v>
      </c>
      <c r="Z10" s="21">
        <v>103.2033774110652</v>
      </c>
      <c r="AA10" s="22">
        <v>275281962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1233747</v>
      </c>
      <c r="H11" s="24">
        <v>106926</v>
      </c>
      <c r="I11" s="24">
        <v>-394901</v>
      </c>
      <c r="J11" s="20">
        <v>945772</v>
      </c>
      <c r="K11" s="24">
        <v>104218</v>
      </c>
      <c r="L11" s="24"/>
      <c r="M11" s="20">
        <v>28</v>
      </c>
      <c r="N11" s="24">
        <v>104246</v>
      </c>
      <c r="O11" s="24"/>
      <c r="P11" s="24"/>
      <c r="Q11" s="20"/>
      <c r="R11" s="24"/>
      <c r="S11" s="24"/>
      <c r="T11" s="20"/>
      <c r="U11" s="24"/>
      <c r="V11" s="24"/>
      <c r="W11" s="24">
        <v>1050018</v>
      </c>
      <c r="X11" s="20"/>
      <c r="Y11" s="24">
        <v>1050018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309650572</v>
      </c>
      <c r="F13" s="31">
        <f t="shared" si="0"/>
        <v>309650572</v>
      </c>
      <c r="G13" s="31">
        <f t="shared" si="0"/>
        <v>366167253</v>
      </c>
      <c r="H13" s="31">
        <f t="shared" si="0"/>
        <v>-283751193</v>
      </c>
      <c r="I13" s="31">
        <f t="shared" si="0"/>
        <v>3383423</v>
      </c>
      <c r="J13" s="31">
        <f t="shared" si="0"/>
        <v>85799483</v>
      </c>
      <c r="K13" s="31">
        <f t="shared" si="0"/>
        <v>579784176</v>
      </c>
      <c r="L13" s="31">
        <f t="shared" si="0"/>
        <v>0</v>
      </c>
      <c r="M13" s="31">
        <f t="shared" si="0"/>
        <v>2363667</v>
      </c>
      <c r="N13" s="31">
        <f t="shared" si="0"/>
        <v>582147843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667947326</v>
      </c>
      <c r="X13" s="31">
        <f t="shared" si="0"/>
        <v>321546568</v>
      </c>
      <c r="Y13" s="31">
        <f t="shared" si="0"/>
        <v>346400758</v>
      </c>
      <c r="Z13" s="32">
        <f>+IF(X13&lt;&gt;0,+(Y13/X13)*100,0)</f>
        <v>107.72957713546487</v>
      </c>
      <c r="AA13" s="33">
        <f>SUM(AA6:AA12)</f>
        <v>309650572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2871646</v>
      </c>
      <c r="F17" s="20">
        <v>2871646</v>
      </c>
      <c r="G17" s="24">
        <v>4692489</v>
      </c>
      <c r="H17" s="24">
        <v>687051</v>
      </c>
      <c r="I17" s="24">
        <v>-5550022</v>
      </c>
      <c r="J17" s="20">
        <v>-170482</v>
      </c>
      <c r="K17" s="24">
        <v>-1407727</v>
      </c>
      <c r="L17" s="24"/>
      <c r="M17" s="20">
        <v>-613626</v>
      </c>
      <c r="N17" s="24">
        <v>-2021353</v>
      </c>
      <c r="O17" s="24"/>
      <c r="P17" s="24"/>
      <c r="Q17" s="20"/>
      <c r="R17" s="24"/>
      <c r="S17" s="24"/>
      <c r="T17" s="20"/>
      <c r="U17" s="24"/>
      <c r="V17" s="24"/>
      <c r="W17" s="24">
        <v>-2191835</v>
      </c>
      <c r="X17" s="20">
        <v>6375148</v>
      </c>
      <c r="Y17" s="24">
        <v>-8566983</v>
      </c>
      <c r="Z17" s="25">
        <v>-134.38092731337375</v>
      </c>
      <c r="AA17" s="26">
        <v>2871646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2871646</v>
      </c>
      <c r="F25" s="36">
        <f t="shared" si="1"/>
        <v>2871646</v>
      </c>
      <c r="G25" s="36">
        <f t="shared" si="1"/>
        <v>4692489</v>
      </c>
      <c r="H25" s="36">
        <f t="shared" si="1"/>
        <v>687051</v>
      </c>
      <c r="I25" s="36">
        <f t="shared" si="1"/>
        <v>-5550022</v>
      </c>
      <c r="J25" s="36">
        <f t="shared" si="1"/>
        <v>-170482</v>
      </c>
      <c r="K25" s="36">
        <f t="shared" si="1"/>
        <v>-1407727</v>
      </c>
      <c r="L25" s="36">
        <f t="shared" si="1"/>
        <v>0</v>
      </c>
      <c r="M25" s="36">
        <f t="shared" si="1"/>
        <v>-613626</v>
      </c>
      <c r="N25" s="36">
        <f t="shared" si="1"/>
        <v>-2021353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-2191835</v>
      </c>
      <c r="X25" s="36">
        <f t="shared" si="1"/>
        <v>6375148</v>
      </c>
      <c r="Y25" s="36">
        <f t="shared" si="1"/>
        <v>-8566983</v>
      </c>
      <c r="Z25" s="37">
        <f>+IF(X25&lt;&gt;0,+(Y25/X25)*100,0)</f>
        <v>-134.38092731337375</v>
      </c>
      <c r="AA25" s="38">
        <f>SUM(AA15:AA24)</f>
        <v>2871646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312522218</v>
      </c>
      <c r="F26" s="31">
        <f t="shared" si="2"/>
        <v>312522218</v>
      </c>
      <c r="G26" s="31">
        <f t="shared" si="2"/>
        <v>370859742</v>
      </c>
      <c r="H26" s="31">
        <f t="shared" si="2"/>
        <v>-283064142</v>
      </c>
      <c r="I26" s="31">
        <f t="shared" si="2"/>
        <v>-2166599</v>
      </c>
      <c r="J26" s="31">
        <f t="shared" si="2"/>
        <v>85629001</v>
      </c>
      <c r="K26" s="31">
        <f t="shared" si="2"/>
        <v>578376449</v>
      </c>
      <c r="L26" s="31">
        <f t="shared" si="2"/>
        <v>0</v>
      </c>
      <c r="M26" s="31">
        <f t="shared" si="2"/>
        <v>1750041</v>
      </c>
      <c r="N26" s="31">
        <f t="shared" si="2"/>
        <v>580126490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665755491</v>
      </c>
      <c r="X26" s="31">
        <f t="shared" si="2"/>
        <v>327921716</v>
      </c>
      <c r="Y26" s="31">
        <f t="shared" si="2"/>
        <v>337833775</v>
      </c>
      <c r="Z26" s="32">
        <f>+IF(X26&lt;&gt;0,+(Y26/X26)*100,0)</f>
        <v>103.02269063510268</v>
      </c>
      <c r="AA26" s="33">
        <f>+AA13+AA25</f>
        <v>312522218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95017</v>
      </c>
      <c r="F31" s="20">
        <v>95017</v>
      </c>
      <c r="G31" s="20">
        <v>207185</v>
      </c>
      <c r="H31" s="20">
        <v>387349</v>
      </c>
      <c r="I31" s="20">
        <v>5186</v>
      </c>
      <c r="J31" s="20">
        <v>599720</v>
      </c>
      <c r="K31" s="20">
        <v>3825</v>
      </c>
      <c r="L31" s="20"/>
      <c r="M31" s="20">
        <v>6090</v>
      </c>
      <c r="N31" s="20">
        <v>9915</v>
      </c>
      <c r="O31" s="20"/>
      <c r="P31" s="20"/>
      <c r="Q31" s="20"/>
      <c r="R31" s="20"/>
      <c r="S31" s="20"/>
      <c r="T31" s="20"/>
      <c r="U31" s="20"/>
      <c r="V31" s="20"/>
      <c r="W31" s="20">
        <v>609635</v>
      </c>
      <c r="X31" s="20">
        <v>95017</v>
      </c>
      <c r="Y31" s="20">
        <v>514618</v>
      </c>
      <c r="Z31" s="21">
        <v>541.60623888356815</v>
      </c>
      <c r="AA31" s="22">
        <v>95017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-6630996</v>
      </c>
      <c r="F32" s="20">
        <v>-6630996</v>
      </c>
      <c r="G32" s="20">
        <v>-9623753</v>
      </c>
      <c r="H32" s="20">
        <v>-20869</v>
      </c>
      <c r="I32" s="20">
        <v>-992598</v>
      </c>
      <c r="J32" s="20">
        <v>-10637220</v>
      </c>
      <c r="K32" s="20">
        <v>-152498</v>
      </c>
      <c r="L32" s="20"/>
      <c r="M32" s="20">
        <v>-3428194</v>
      </c>
      <c r="N32" s="20">
        <v>-3580692</v>
      </c>
      <c r="O32" s="20"/>
      <c r="P32" s="20"/>
      <c r="Q32" s="20"/>
      <c r="R32" s="20"/>
      <c r="S32" s="20"/>
      <c r="T32" s="20"/>
      <c r="U32" s="20"/>
      <c r="V32" s="20"/>
      <c r="W32" s="20">
        <v>-14217912</v>
      </c>
      <c r="X32" s="20">
        <v>-7630998</v>
      </c>
      <c r="Y32" s="20">
        <v>-6586914</v>
      </c>
      <c r="Z32" s="21">
        <v>86.317857769062442</v>
      </c>
      <c r="AA32" s="22">
        <v>-6630996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571999</v>
      </c>
      <c r="F33" s="20">
        <v>571999</v>
      </c>
      <c r="G33" s="20">
        <v>12314173</v>
      </c>
      <c r="H33" s="20">
        <v>-992858</v>
      </c>
      <c r="I33" s="20"/>
      <c r="J33" s="20">
        <v>11321315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11321315</v>
      </c>
      <c r="X33" s="20">
        <v>571999</v>
      </c>
      <c r="Y33" s="20">
        <v>10749316</v>
      </c>
      <c r="Z33" s="21">
        <v>1879.2543343607242</v>
      </c>
      <c r="AA33" s="22">
        <v>571999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255000</v>
      </c>
      <c r="F35" s="20">
        <v>255000</v>
      </c>
      <c r="G35" s="20">
        <v>3685593</v>
      </c>
      <c r="H35" s="20">
        <v>303742</v>
      </c>
      <c r="I35" s="20">
        <v>247381</v>
      </c>
      <c r="J35" s="20">
        <v>4236716</v>
      </c>
      <c r="K35" s="20">
        <v>326472</v>
      </c>
      <c r="L35" s="20"/>
      <c r="M35" s="20">
        <v>263560</v>
      </c>
      <c r="N35" s="20">
        <v>590032</v>
      </c>
      <c r="O35" s="20"/>
      <c r="P35" s="20"/>
      <c r="Q35" s="20"/>
      <c r="R35" s="20"/>
      <c r="S35" s="20"/>
      <c r="T35" s="20"/>
      <c r="U35" s="20"/>
      <c r="V35" s="20"/>
      <c r="W35" s="20">
        <v>4826748</v>
      </c>
      <c r="X35" s="20">
        <v>127500</v>
      </c>
      <c r="Y35" s="20">
        <v>4699248</v>
      </c>
      <c r="Z35" s="21">
        <v>3685.6847058823532</v>
      </c>
      <c r="AA35" s="22">
        <v>255000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-5708980</v>
      </c>
      <c r="F37" s="31">
        <f t="shared" si="3"/>
        <v>-5708980</v>
      </c>
      <c r="G37" s="31">
        <f t="shared" si="3"/>
        <v>6583198</v>
      </c>
      <c r="H37" s="31">
        <f t="shared" si="3"/>
        <v>-322636</v>
      </c>
      <c r="I37" s="31">
        <f t="shared" si="3"/>
        <v>-740031</v>
      </c>
      <c r="J37" s="31">
        <f t="shared" si="3"/>
        <v>5520531</v>
      </c>
      <c r="K37" s="31">
        <f t="shared" si="3"/>
        <v>177799</v>
      </c>
      <c r="L37" s="31">
        <f t="shared" si="3"/>
        <v>0</v>
      </c>
      <c r="M37" s="31">
        <f t="shared" si="3"/>
        <v>-3158544</v>
      </c>
      <c r="N37" s="31">
        <f t="shared" si="3"/>
        <v>-2980745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2539786</v>
      </c>
      <c r="X37" s="31">
        <f t="shared" si="3"/>
        <v>-6836482</v>
      </c>
      <c r="Y37" s="31">
        <f t="shared" si="3"/>
        <v>9376268</v>
      </c>
      <c r="Z37" s="32">
        <f>+IF(X37&lt;&gt;0,+(Y37/X37)*100,0)</f>
        <v>-137.15048178288188</v>
      </c>
      <c r="AA37" s="33">
        <f>SUM(AA29:AA36)</f>
        <v>-5708980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-5708980</v>
      </c>
      <c r="F44" s="31">
        <f t="shared" si="5"/>
        <v>-5708980</v>
      </c>
      <c r="G44" s="31">
        <f t="shared" si="5"/>
        <v>6583198</v>
      </c>
      <c r="H44" s="31">
        <f t="shared" si="5"/>
        <v>-322636</v>
      </c>
      <c r="I44" s="31">
        <f t="shared" si="5"/>
        <v>-740031</v>
      </c>
      <c r="J44" s="31">
        <f t="shared" si="5"/>
        <v>5520531</v>
      </c>
      <c r="K44" s="31">
        <f t="shared" si="5"/>
        <v>177799</v>
      </c>
      <c r="L44" s="31">
        <f t="shared" si="5"/>
        <v>0</v>
      </c>
      <c r="M44" s="31">
        <f t="shared" si="5"/>
        <v>-3158544</v>
      </c>
      <c r="N44" s="31">
        <f t="shared" si="5"/>
        <v>-2980745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2539786</v>
      </c>
      <c r="X44" s="31">
        <f t="shared" si="5"/>
        <v>-6836482</v>
      </c>
      <c r="Y44" s="31">
        <f t="shared" si="5"/>
        <v>9376268</v>
      </c>
      <c r="Z44" s="32">
        <f>+IF(X44&lt;&gt;0,+(Y44/X44)*100,0)</f>
        <v>-137.15048178288188</v>
      </c>
      <c r="AA44" s="33">
        <f>+AA37+AA43</f>
        <v>-5708980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318231198</v>
      </c>
      <c r="F45" s="44">
        <f t="shared" si="6"/>
        <v>318231198</v>
      </c>
      <c r="G45" s="44">
        <f t="shared" si="6"/>
        <v>364276544</v>
      </c>
      <c r="H45" s="44">
        <f t="shared" si="6"/>
        <v>-282741506</v>
      </c>
      <c r="I45" s="44">
        <f t="shared" si="6"/>
        <v>-1426568</v>
      </c>
      <c r="J45" s="44">
        <f t="shared" si="6"/>
        <v>80108470</v>
      </c>
      <c r="K45" s="44">
        <f t="shared" si="6"/>
        <v>578198650</v>
      </c>
      <c r="L45" s="44">
        <f t="shared" si="6"/>
        <v>0</v>
      </c>
      <c r="M45" s="44">
        <f t="shared" si="6"/>
        <v>4908585</v>
      </c>
      <c r="N45" s="44">
        <f t="shared" si="6"/>
        <v>583107235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663215705</v>
      </c>
      <c r="X45" s="44">
        <f t="shared" si="6"/>
        <v>334758198</v>
      </c>
      <c r="Y45" s="44">
        <f t="shared" si="6"/>
        <v>328457507</v>
      </c>
      <c r="Z45" s="45">
        <f>+IF(X45&lt;&gt;0,+(Y45/X45)*100,0)</f>
        <v>98.117838177632919</v>
      </c>
      <c r="AA45" s="46">
        <f>+AA26-AA44</f>
        <v>318231198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-40350424</v>
      </c>
      <c r="F47" s="20">
        <v>-40350424</v>
      </c>
      <c r="G47" s="20">
        <v>-22310182</v>
      </c>
      <c r="H47" s="20">
        <v>73211310</v>
      </c>
      <c r="I47" s="20">
        <v>1225466</v>
      </c>
      <c r="J47" s="20">
        <v>52126594</v>
      </c>
      <c r="K47" s="20">
        <v>3016878</v>
      </c>
      <c r="L47" s="20"/>
      <c r="M47" s="20">
        <v>4811071</v>
      </c>
      <c r="N47" s="20">
        <v>7827949</v>
      </c>
      <c r="O47" s="20"/>
      <c r="P47" s="20"/>
      <c r="Q47" s="20"/>
      <c r="R47" s="20"/>
      <c r="S47" s="20"/>
      <c r="T47" s="20"/>
      <c r="U47" s="20"/>
      <c r="V47" s="20"/>
      <c r="W47" s="20">
        <v>59954543</v>
      </c>
      <c r="X47" s="20">
        <v>-23823424</v>
      </c>
      <c r="Y47" s="20">
        <v>83777967</v>
      </c>
      <c r="Z47" s="47">
        <v>-351.66215821873465</v>
      </c>
      <c r="AA47" s="22">
        <v>-40350424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-40350424</v>
      </c>
      <c r="F50" s="52">
        <f t="shared" si="7"/>
        <v>-40350424</v>
      </c>
      <c r="G50" s="52">
        <f t="shared" si="7"/>
        <v>-22310182</v>
      </c>
      <c r="H50" s="52">
        <f t="shared" si="7"/>
        <v>73211310</v>
      </c>
      <c r="I50" s="52">
        <f t="shared" si="7"/>
        <v>1225466</v>
      </c>
      <c r="J50" s="52">
        <f t="shared" si="7"/>
        <v>52126594</v>
      </c>
      <c r="K50" s="52">
        <f t="shared" si="7"/>
        <v>3016878</v>
      </c>
      <c r="L50" s="52">
        <f t="shared" si="7"/>
        <v>0</v>
      </c>
      <c r="M50" s="52">
        <f t="shared" si="7"/>
        <v>4811071</v>
      </c>
      <c r="N50" s="52">
        <f t="shared" si="7"/>
        <v>7827949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59954543</v>
      </c>
      <c r="X50" s="52">
        <f t="shared" si="7"/>
        <v>-23823424</v>
      </c>
      <c r="Y50" s="52">
        <f t="shared" si="7"/>
        <v>83777967</v>
      </c>
      <c r="Z50" s="53">
        <f>+IF(X50&lt;&gt;0,+(Y50/X50)*100,0)</f>
        <v>-351.66215821873465</v>
      </c>
      <c r="AA50" s="54">
        <f>SUM(AA47:AA49)</f>
        <v>-40350424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221576061</v>
      </c>
      <c r="D7" s="18"/>
      <c r="E7" s="19">
        <v>112140769</v>
      </c>
      <c r="F7" s="20">
        <v>112140769</v>
      </c>
      <c r="G7" s="20">
        <v>326268635</v>
      </c>
      <c r="H7" s="20">
        <v>-72377972</v>
      </c>
      <c r="I7" s="20">
        <v>13460233</v>
      </c>
      <c r="J7" s="20">
        <v>267350896</v>
      </c>
      <c r="K7" s="20">
        <v>8366834</v>
      </c>
      <c r="L7" s="20">
        <v>16382659</v>
      </c>
      <c r="M7" s="20">
        <v>13761724</v>
      </c>
      <c r="N7" s="20">
        <v>38511217</v>
      </c>
      <c r="O7" s="20"/>
      <c r="P7" s="20"/>
      <c r="Q7" s="20"/>
      <c r="R7" s="20"/>
      <c r="S7" s="20"/>
      <c r="T7" s="20"/>
      <c r="U7" s="20"/>
      <c r="V7" s="20"/>
      <c r="W7" s="20">
        <v>305862113</v>
      </c>
      <c r="X7" s="20">
        <v>56070402</v>
      </c>
      <c r="Y7" s="20">
        <v>249791711</v>
      </c>
      <c r="Z7" s="21">
        <v>445.49655805927699</v>
      </c>
      <c r="AA7" s="22">
        <v>112140769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54085</v>
      </c>
      <c r="H8" s="20">
        <v>56677</v>
      </c>
      <c r="I8" s="20">
        <v>49606</v>
      </c>
      <c r="J8" s="20">
        <v>160368</v>
      </c>
      <c r="K8" s="20">
        <v>52772</v>
      </c>
      <c r="L8" s="20">
        <v>50827</v>
      </c>
      <c r="M8" s="20">
        <v>59119</v>
      </c>
      <c r="N8" s="20">
        <v>162718</v>
      </c>
      <c r="O8" s="20"/>
      <c r="P8" s="20"/>
      <c r="Q8" s="20"/>
      <c r="R8" s="20"/>
      <c r="S8" s="20"/>
      <c r="T8" s="20"/>
      <c r="U8" s="20"/>
      <c r="V8" s="20"/>
      <c r="W8" s="20">
        <v>323086</v>
      </c>
      <c r="X8" s="20"/>
      <c r="Y8" s="20">
        <v>323086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1255683</v>
      </c>
      <c r="D10" s="18"/>
      <c r="E10" s="19">
        <v>385298</v>
      </c>
      <c r="F10" s="20">
        <v>385298</v>
      </c>
      <c r="G10" s="20">
        <v>-10635537</v>
      </c>
      <c r="H10" s="20">
        <v>9480773</v>
      </c>
      <c r="I10" s="20">
        <v>-925181</v>
      </c>
      <c r="J10" s="20">
        <v>-2079945</v>
      </c>
      <c r="K10" s="20">
        <v>-989601</v>
      </c>
      <c r="L10" s="20">
        <v>-1284943</v>
      </c>
      <c r="M10" s="20">
        <v>-1124646</v>
      </c>
      <c r="N10" s="20">
        <v>-3399190</v>
      </c>
      <c r="O10" s="20"/>
      <c r="P10" s="20"/>
      <c r="Q10" s="20"/>
      <c r="R10" s="20"/>
      <c r="S10" s="20"/>
      <c r="T10" s="20"/>
      <c r="U10" s="20"/>
      <c r="V10" s="20"/>
      <c r="W10" s="20">
        <v>-5479135</v>
      </c>
      <c r="X10" s="20">
        <v>192666</v>
      </c>
      <c r="Y10" s="20">
        <v>-5671801</v>
      </c>
      <c r="Z10" s="21">
        <v>-2943.8515358184632</v>
      </c>
      <c r="AA10" s="22">
        <v>385298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222831744</v>
      </c>
      <c r="D13" s="29">
        <f>SUM(D6:D12)</f>
        <v>0</v>
      </c>
      <c r="E13" s="30">
        <f t="shared" si="0"/>
        <v>112526067</v>
      </c>
      <c r="F13" s="31">
        <f t="shared" si="0"/>
        <v>112526067</v>
      </c>
      <c r="G13" s="31">
        <f t="shared" si="0"/>
        <v>315687183</v>
      </c>
      <c r="H13" s="31">
        <f t="shared" si="0"/>
        <v>-62840522</v>
      </c>
      <c r="I13" s="31">
        <f t="shared" si="0"/>
        <v>12584658</v>
      </c>
      <c r="J13" s="31">
        <f t="shared" si="0"/>
        <v>265431319</v>
      </c>
      <c r="K13" s="31">
        <f t="shared" si="0"/>
        <v>7430005</v>
      </c>
      <c r="L13" s="31">
        <f t="shared" si="0"/>
        <v>15148543</v>
      </c>
      <c r="M13" s="31">
        <f t="shared" si="0"/>
        <v>12696197</v>
      </c>
      <c r="N13" s="31">
        <f t="shared" si="0"/>
        <v>35274745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300706064</v>
      </c>
      <c r="X13" s="31">
        <f t="shared" si="0"/>
        <v>56263068</v>
      </c>
      <c r="Y13" s="31">
        <f t="shared" si="0"/>
        <v>244442996</v>
      </c>
      <c r="Z13" s="32">
        <f>+IF(X13&lt;&gt;0,+(Y13/X13)*100,0)</f>
        <v>434.4643914547994</v>
      </c>
      <c r="AA13" s="33">
        <f>SUM(AA6:AA12)</f>
        <v>112526067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387734734</v>
      </c>
      <c r="D17" s="18"/>
      <c r="E17" s="19">
        <v>535309811</v>
      </c>
      <c r="F17" s="20">
        <v>535309811</v>
      </c>
      <c r="G17" s="24">
        <v>414515459</v>
      </c>
      <c r="H17" s="24">
        <v>-24980837</v>
      </c>
      <c r="I17" s="24">
        <v>981120</v>
      </c>
      <c r="J17" s="20">
        <v>390515742</v>
      </c>
      <c r="K17" s="24">
        <v>4522259</v>
      </c>
      <c r="L17" s="24">
        <v>4424493</v>
      </c>
      <c r="M17" s="20">
        <v>4236097</v>
      </c>
      <c r="N17" s="24">
        <v>13182849</v>
      </c>
      <c r="O17" s="24"/>
      <c r="P17" s="24"/>
      <c r="Q17" s="20"/>
      <c r="R17" s="24"/>
      <c r="S17" s="24"/>
      <c r="T17" s="20"/>
      <c r="U17" s="24"/>
      <c r="V17" s="24"/>
      <c r="W17" s="24">
        <v>403698591</v>
      </c>
      <c r="X17" s="20">
        <v>267655002</v>
      </c>
      <c r="Y17" s="24">
        <v>136043589</v>
      </c>
      <c r="Z17" s="25">
        <v>50.827964350914691</v>
      </c>
      <c r="AA17" s="26">
        <v>535309811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387734734</v>
      </c>
      <c r="D25" s="29">
        <f t="shared" ref="D25:Y25" si="1">SUM(D15:D24)</f>
        <v>0</v>
      </c>
      <c r="E25" s="35">
        <f t="shared" si="1"/>
        <v>535309811</v>
      </c>
      <c r="F25" s="36">
        <f t="shared" si="1"/>
        <v>535309811</v>
      </c>
      <c r="G25" s="36">
        <f t="shared" si="1"/>
        <v>414515459</v>
      </c>
      <c r="H25" s="36">
        <f t="shared" si="1"/>
        <v>-24980837</v>
      </c>
      <c r="I25" s="36">
        <f t="shared" si="1"/>
        <v>981120</v>
      </c>
      <c r="J25" s="36">
        <f t="shared" si="1"/>
        <v>390515742</v>
      </c>
      <c r="K25" s="36">
        <f t="shared" si="1"/>
        <v>4522259</v>
      </c>
      <c r="L25" s="36">
        <f t="shared" si="1"/>
        <v>4424493</v>
      </c>
      <c r="M25" s="36">
        <f t="shared" si="1"/>
        <v>4236097</v>
      </c>
      <c r="N25" s="36">
        <f t="shared" si="1"/>
        <v>13182849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403698591</v>
      </c>
      <c r="X25" s="36">
        <f t="shared" si="1"/>
        <v>267655002</v>
      </c>
      <c r="Y25" s="36">
        <f t="shared" si="1"/>
        <v>136043589</v>
      </c>
      <c r="Z25" s="37">
        <f>+IF(X25&lt;&gt;0,+(Y25/X25)*100,0)</f>
        <v>50.827964350914691</v>
      </c>
      <c r="AA25" s="38">
        <f>SUM(AA15:AA24)</f>
        <v>535309811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610566478</v>
      </c>
      <c r="D26" s="29">
        <f>+D13+D25</f>
        <v>0</v>
      </c>
      <c r="E26" s="30">
        <f t="shared" si="2"/>
        <v>647835878</v>
      </c>
      <c r="F26" s="31">
        <f t="shared" si="2"/>
        <v>647835878</v>
      </c>
      <c r="G26" s="31">
        <f t="shared" si="2"/>
        <v>730202642</v>
      </c>
      <c r="H26" s="31">
        <f t="shared" si="2"/>
        <v>-87821359</v>
      </c>
      <c r="I26" s="31">
        <f t="shared" si="2"/>
        <v>13565778</v>
      </c>
      <c r="J26" s="31">
        <f t="shared" si="2"/>
        <v>655947061</v>
      </c>
      <c r="K26" s="31">
        <f t="shared" si="2"/>
        <v>11952264</v>
      </c>
      <c r="L26" s="31">
        <f t="shared" si="2"/>
        <v>19573036</v>
      </c>
      <c r="M26" s="31">
        <f t="shared" si="2"/>
        <v>16932294</v>
      </c>
      <c r="N26" s="31">
        <f t="shared" si="2"/>
        <v>48457594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704404655</v>
      </c>
      <c r="X26" s="31">
        <f t="shared" si="2"/>
        <v>323918070</v>
      </c>
      <c r="Y26" s="31">
        <f t="shared" si="2"/>
        <v>380486585</v>
      </c>
      <c r="Z26" s="32">
        <f>+IF(X26&lt;&gt;0,+(Y26/X26)*100,0)</f>
        <v>117.46383429612308</v>
      </c>
      <c r="AA26" s="33">
        <f>+AA13+AA25</f>
        <v>647835878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6802691</v>
      </c>
      <c r="D31" s="18"/>
      <c r="E31" s="19">
        <v>8320789</v>
      </c>
      <c r="F31" s="20">
        <v>8320789</v>
      </c>
      <c r="G31" s="20">
        <v>6824856</v>
      </c>
      <c r="H31" s="20">
        <v>17177</v>
      </c>
      <c r="I31" s="20">
        <v>15581</v>
      </c>
      <c r="J31" s="20">
        <v>6857614</v>
      </c>
      <c r="K31" s="20">
        <v>65436</v>
      </c>
      <c r="L31" s="20">
        <v>26487</v>
      </c>
      <c r="M31" s="20">
        <v>-924</v>
      </c>
      <c r="N31" s="20">
        <v>90999</v>
      </c>
      <c r="O31" s="20"/>
      <c r="P31" s="20"/>
      <c r="Q31" s="20"/>
      <c r="R31" s="20"/>
      <c r="S31" s="20"/>
      <c r="T31" s="20"/>
      <c r="U31" s="20"/>
      <c r="V31" s="20"/>
      <c r="W31" s="20">
        <v>6948613</v>
      </c>
      <c r="X31" s="20">
        <v>4160394</v>
      </c>
      <c r="Y31" s="20">
        <v>2788219</v>
      </c>
      <c r="Z31" s="21">
        <v>67.018147800424671</v>
      </c>
      <c r="AA31" s="22">
        <v>8320789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16080061</v>
      </c>
      <c r="D33" s="18"/>
      <c r="E33" s="19"/>
      <c r="F33" s="20"/>
      <c r="G33" s="20">
        <v>21300201</v>
      </c>
      <c r="H33" s="20">
        <v>172761</v>
      </c>
      <c r="I33" s="20"/>
      <c r="J33" s="20">
        <v>21472962</v>
      </c>
      <c r="K33" s="20">
        <v>5176804</v>
      </c>
      <c r="L33" s="20"/>
      <c r="M33" s="20">
        <v>3360199</v>
      </c>
      <c r="N33" s="20">
        <v>8537003</v>
      </c>
      <c r="O33" s="20"/>
      <c r="P33" s="20"/>
      <c r="Q33" s="20"/>
      <c r="R33" s="20"/>
      <c r="S33" s="20"/>
      <c r="T33" s="20"/>
      <c r="U33" s="20"/>
      <c r="V33" s="20"/>
      <c r="W33" s="20">
        <v>30009965</v>
      </c>
      <c r="X33" s="20"/>
      <c r="Y33" s="20">
        <v>30009965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56702128</v>
      </c>
      <c r="D35" s="18"/>
      <c r="E35" s="19">
        <v>-429583</v>
      </c>
      <c r="F35" s="20">
        <v>-429583</v>
      </c>
      <c r="G35" s="20">
        <v>58042157</v>
      </c>
      <c r="H35" s="20">
        <v>2091972</v>
      </c>
      <c r="I35" s="20">
        <v>1371312</v>
      </c>
      <c r="J35" s="20">
        <v>61505441</v>
      </c>
      <c r="K35" s="20">
        <v>704100</v>
      </c>
      <c r="L35" s="20">
        <v>1726629</v>
      </c>
      <c r="M35" s="20">
        <v>1377164</v>
      </c>
      <c r="N35" s="20">
        <v>3807893</v>
      </c>
      <c r="O35" s="20"/>
      <c r="P35" s="20"/>
      <c r="Q35" s="20"/>
      <c r="R35" s="20"/>
      <c r="S35" s="20"/>
      <c r="T35" s="20"/>
      <c r="U35" s="20"/>
      <c r="V35" s="20"/>
      <c r="W35" s="20">
        <v>65313334</v>
      </c>
      <c r="X35" s="20">
        <v>-214794</v>
      </c>
      <c r="Y35" s="20">
        <v>65528128</v>
      </c>
      <c r="Z35" s="21">
        <v>-30507.429444025438</v>
      </c>
      <c r="AA35" s="22">
        <v>-429583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79584880</v>
      </c>
      <c r="D37" s="29">
        <f t="shared" ref="D37:Y37" si="3">SUM(D29:D36)</f>
        <v>0</v>
      </c>
      <c r="E37" s="30">
        <f t="shared" si="3"/>
        <v>7891206</v>
      </c>
      <c r="F37" s="31">
        <f t="shared" si="3"/>
        <v>7891206</v>
      </c>
      <c r="G37" s="31">
        <f t="shared" si="3"/>
        <v>86167214</v>
      </c>
      <c r="H37" s="31">
        <f t="shared" si="3"/>
        <v>2281910</v>
      </c>
      <c r="I37" s="31">
        <f t="shared" si="3"/>
        <v>1386893</v>
      </c>
      <c r="J37" s="31">
        <f t="shared" si="3"/>
        <v>89836017</v>
      </c>
      <c r="K37" s="31">
        <f t="shared" si="3"/>
        <v>5946340</v>
      </c>
      <c r="L37" s="31">
        <f t="shared" si="3"/>
        <v>1753116</v>
      </c>
      <c r="M37" s="31">
        <f t="shared" si="3"/>
        <v>4736439</v>
      </c>
      <c r="N37" s="31">
        <f t="shared" si="3"/>
        <v>12435895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102271912</v>
      </c>
      <c r="X37" s="31">
        <f t="shared" si="3"/>
        <v>3945600</v>
      </c>
      <c r="Y37" s="31">
        <f t="shared" si="3"/>
        <v>98326312</v>
      </c>
      <c r="Z37" s="32">
        <f>+IF(X37&lt;&gt;0,+(Y37/X37)*100,0)</f>
        <v>2492.0496755879967</v>
      </c>
      <c r="AA37" s="33">
        <f>SUM(AA29:AA36)</f>
        <v>7891206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79584880</v>
      </c>
      <c r="D44" s="29">
        <f>+D37+D43</f>
        <v>0</v>
      </c>
      <c r="E44" s="30">
        <f t="shared" si="5"/>
        <v>7891206</v>
      </c>
      <c r="F44" s="31">
        <f t="shared" si="5"/>
        <v>7891206</v>
      </c>
      <c r="G44" s="31">
        <f t="shared" si="5"/>
        <v>86167214</v>
      </c>
      <c r="H44" s="31">
        <f t="shared" si="5"/>
        <v>2281910</v>
      </c>
      <c r="I44" s="31">
        <f t="shared" si="5"/>
        <v>1386893</v>
      </c>
      <c r="J44" s="31">
        <f t="shared" si="5"/>
        <v>89836017</v>
      </c>
      <c r="K44" s="31">
        <f t="shared" si="5"/>
        <v>5946340</v>
      </c>
      <c r="L44" s="31">
        <f t="shared" si="5"/>
        <v>1753116</v>
      </c>
      <c r="M44" s="31">
        <f t="shared" si="5"/>
        <v>4736439</v>
      </c>
      <c r="N44" s="31">
        <f t="shared" si="5"/>
        <v>12435895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102271912</v>
      </c>
      <c r="X44" s="31">
        <f t="shared" si="5"/>
        <v>3945600</v>
      </c>
      <c r="Y44" s="31">
        <f t="shared" si="5"/>
        <v>98326312</v>
      </c>
      <c r="Z44" s="32">
        <f>+IF(X44&lt;&gt;0,+(Y44/X44)*100,0)</f>
        <v>2492.0496755879967</v>
      </c>
      <c r="AA44" s="33">
        <f>+AA37+AA43</f>
        <v>7891206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530981598</v>
      </c>
      <c r="D45" s="42">
        <f t="shared" si="6"/>
        <v>0</v>
      </c>
      <c r="E45" s="43">
        <f t="shared" si="6"/>
        <v>639944672</v>
      </c>
      <c r="F45" s="44">
        <f t="shared" si="6"/>
        <v>639944672</v>
      </c>
      <c r="G45" s="44">
        <f t="shared" si="6"/>
        <v>644035428</v>
      </c>
      <c r="H45" s="44">
        <f t="shared" si="6"/>
        <v>-90103269</v>
      </c>
      <c r="I45" s="44">
        <f t="shared" si="6"/>
        <v>12178885</v>
      </c>
      <c r="J45" s="44">
        <f t="shared" si="6"/>
        <v>566111044</v>
      </c>
      <c r="K45" s="44">
        <f t="shared" si="6"/>
        <v>6005924</v>
      </c>
      <c r="L45" s="44">
        <f t="shared" si="6"/>
        <v>17819920</v>
      </c>
      <c r="M45" s="44">
        <f t="shared" si="6"/>
        <v>12195855</v>
      </c>
      <c r="N45" s="44">
        <f t="shared" si="6"/>
        <v>36021699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602132743</v>
      </c>
      <c r="X45" s="44">
        <f t="shared" si="6"/>
        <v>319972470</v>
      </c>
      <c r="Y45" s="44">
        <f t="shared" si="6"/>
        <v>282160273</v>
      </c>
      <c r="Z45" s="45">
        <f>+IF(X45&lt;&gt;0,+(Y45/X45)*100,0)</f>
        <v>88.182671777981398</v>
      </c>
      <c r="AA45" s="46">
        <f>+AA26-AA44</f>
        <v>639944672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261146123</v>
      </c>
      <c r="D47" s="18"/>
      <c r="E47" s="19">
        <v>142558755</v>
      </c>
      <c r="F47" s="20">
        <v>142558755</v>
      </c>
      <c r="G47" s="20">
        <v>251243184</v>
      </c>
      <c r="H47" s="20">
        <v>-55353538</v>
      </c>
      <c r="I47" s="20">
        <v>7768453</v>
      </c>
      <c r="J47" s="20">
        <v>203658099</v>
      </c>
      <c r="K47" s="20">
        <v>4545171</v>
      </c>
      <c r="L47" s="20">
        <v>10736796</v>
      </c>
      <c r="M47" s="20">
        <v>11865575</v>
      </c>
      <c r="N47" s="20">
        <v>27147542</v>
      </c>
      <c r="O47" s="20"/>
      <c r="P47" s="20"/>
      <c r="Q47" s="20"/>
      <c r="R47" s="20"/>
      <c r="S47" s="20"/>
      <c r="T47" s="20"/>
      <c r="U47" s="20"/>
      <c r="V47" s="20"/>
      <c r="W47" s="20">
        <v>230805641</v>
      </c>
      <c r="X47" s="20">
        <v>71279364</v>
      </c>
      <c r="Y47" s="20">
        <v>159526277</v>
      </c>
      <c r="Z47" s="47">
        <v>223.80429348387563</v>
      </c>
      <c r="AA47" s="22">
        <v>142558755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261146123</v>
      </c>
      <c r="D50" s="50">
        <f t="shared" ref="D50:Y50" si="7">SUM(D47:D49)</f>
        <v>0</v>
      </c>
      <c r="E50" s="51">
        <f t="shared" si="7"/>
        <v>142558755</v>
      </c>
      <c r="F50" s="52">
        <f t="shared" si="7"/>
        <v>142558755</v>
      </c>
      <c r="G50" s="52">
        <f t="shared" si="7"/>
        <v>251243184</v>
      </c>
      <c r="H50" s="52">
        <f t="shared" si="7"/>
        <v>-55353538</v>
      </c>
      <c r="I50" s="52">
        <f t="shared" si="7"/>
        <v>7768453</v>
      </c>
      <c r="J50" s="52">
        <f t="shared" si="7"/>
        <v>203658099</v>
      </c>
      <c r="K50" s="52">
        <f t="shared" si="7"/>
        <v>4545171</v>
      </c>
      <c r="L50" s="52">
        <f t="shared" si="7"/>
        <v>10736796</v>
      </c>
      <c r="M50" s="52">
        <f t="shared" si="7"/>
        <v>11865575</v>
      </c>
      <c r="N50" s="52">
        <f t="shared" si="7"/>
        <v>27147542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230805641</v>
      </c>
      <c r="X50" s="52">
        <f t="shared" si="7"/>
        <v>71279364</v>
      </c>
      <c r="Y50" s="52">
        <f t="shared" si="7"/>
        <v>159526277</v>
      </c>
      <c r="Z50" s="53">
        <f>+IF(X50&lt;&gt;0,+(Y50/X50)*100,0)</f>
        <v>223.80429348387563</v>
      </c>
      <c r="AA50" s="54">
        <f>SUM(AA47:AA49)</f>
        <v>142558755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15698566</v>
      </c>
      <c r="D7" s="18"/>
      <c r="E7" s="19">
        <v>196891935</v>
      </c>
      <c r="F7" s="20">
        <v>196891935</v>
      </c>
      <c r="G7" s="20">
        <v>112345894</v>
      </c>
      <c r="H7" s="20">
        <v>-83545765</v>
      </c>
      <c r="I7" s="20">
        <v>7317605</v>
      </c>
      <c r="J7" s="20">
        <v>36117734</v>
      </c>
      <c r="K7" s="20">
        <v>8520214</v>
      </c>
      <c r="L7" s="20">
        <v>9736262</v>
      </c>
      <c r="M7" s="20">
        <v>1563100</v>
      </c>
      <c r="N7" s="20">
        <v>19819576</v>
      </c>
      <c r="O7" s="20"/>
      <c r="P7" s="20"/>
      <c r="Q7" s="20"/>
      <c r="R7" s="20"/>
      <c r="S7" s="20"/>
      <c r="T7" s="20"/>
      <c r="U7" s="20"/>
      <c r="V7" s="20"/>
      <c r="W7" s="20">
        <v>55937310</v>
      </c>
      <c r="X7" s="20">
        <v>98446002</v>
      </c>
      <c r="Y7" s="20">
        <v>-42508692</v>
      </c>
      <c r="Z7" s="21">
        <v>-43.179703732407539</v>
      </c>
      <c r="AA7" s="22">
        <v>196891935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-42150961</v>
      </c>
      <c r="F10" s="20">
        <v>-42150961</v>
      </c>
      <c r="G10" s="20">
        <v>10548</v>
      </c>
      <c r="H10" s="20">
        <v>13840</v>
      </c>
      <c r="I10" s="20">
        <v>73284</v>
      </c>
      <c r="J10" s="20">
        <v>97672</v>
      </c>
      <c r="K10" s="20"/>
      <c r="L10" s="20">
        <v>107879</v>
      </c>
      <c r="M10" s="20"/>
      <c r="N10" s="20">
        <v>107879</v>
      </c>
      <c r="O10" s="20"/>
      <c r="P10" s="20"/>
      <c r="Q10" s="20"/>
      <c r="R10" s="20"/>
      <c r="S10" s="20"/>
      <c r="T10" s="20"/>
      <c r="U10" s="20"/>
      <c r="V10" s="20"/>
      <c r="W10" s="20">
        <v>205551</v>
      </c>
      <c r="X10" s="20">
        <v>-21075480</v>
      </c>
      <c r="Y10" s="20">
        <v>21281031</v>
      </c>
      <c r="Z10" s="21">
        <v>-100.97530874741642</v>
      </c>
      <c r="AA10" s="22">
        <v>-42150961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15698566</v>
      </c>
      <c r="D13" s="29">
        <f>SUM(D6:D12)</f>
        <v>0</v>
      </c>
      <c r="E13" s="30">
        <f t="shared" si="0"/>
        <v>154740974</v>
      </c>
      <c r="F13" s="31">
        <f t="shared" si="0"/>
        <v>154740974</v>
      </c>
      <c r="G13" s="31">
        <f t="shared" si="0"/>
        <v>112356442</v>
      </c>
      <c r="H13" s="31">
        <f t="shared" si="0"/>
        <v>-83531925</v>
      </c>
      <c r="I13" s="31">
        <f t="shared" si="0"/>
        <v>7390889</v>
      </c>
      <c r="J13" s="31">
        <f t="shared" si="0"/>
        <v>36215406</v>
      </c>
      <c r="K13" s="31">
        <f t="shared" si="0"/>
        <v>8520214</v>
      </c>
      <c r="L13" s="31">
        <f t="shared" si="0"/>
        <v>9844141</v>
      </c>
      <c r="M13" s="31">
        <f t="shared" si="0"/>
        <v>1563100</v>
      </c>
      <c r="N13" s="31">
        <f t="shared" si="0"/>
        <v>19927455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56142861</v>
      </c>
      <c r="X13" s="31">
        <f t="shared" si="0"/>
        <v>77370522</v>
      </c>
      <c r="Y13" s="31">
        <f t="shared" si="0"/>
        <v>-21227661</v>
      </c>
      <c r="Z13" s="32">
        <f>+IF(X13&lt;&gt;0,+(Y13/X13)*100,0)</f>
        <v>-27.436367819775082</v>
      </c>
      <c r="AA13" s="33">
        <f>SUM(AA6:AA12)</f>
        <v>154740974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79681314</v>
      </c>
      <c r="D17" s="18"/>
      <c r="E17" s="19">
        <v>184664020</v>
      </c>
      <c r="F17" s="20">
        <v>184664020</v>
      </c>
      <c r="G17" s="24">
        <v>61373596</v>
      </c>
      <c r="H17" s="24">
        <v>28857433</v>
      </c>
      <c r="I17" s="24">
        <v>1788022</v>
      </c>
      <c r="J17" s="20">
        <v>92019051</v>
      </c>
      <c r="K17" s="24">
        <v>-11678322</v>
      </c>
      <c r="L17" s="24">
        <v>11324795</v>
      </c>
      <c r="M17" s="20">
        <v>11810810</v>
      </c>
      <c r="N17" s="24">
        <v>11457283</v>
      </c>
      <c r="O17" s="24"/>
      <c r="P17" s="24"/>
      <c r="Q17" s="20"/>
      <c r="R17" s="24"/>
      <c r="S17" s="24"/>
      <c r="T17" s="20"/>
      <c r="U17" s="24"/>
      <c r="V17" s="24"/>
      <c r="W17" s="24">
        <v>103476334</v>
      </c>
      <c r="X17" s="20">
        <v>92332038</v>
      </c>
      <c r="Y17" s="24">
        <v>11144296</v>
      </c>
      <c r="Z17" s="25">
        <v>12.069803982881869</v>
      </c>
      <c r="AA17" s="26">
        <v>184664020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79681314</v>
      </c>
      <c r="D25" s="29">
        <f t="shared" ref="D25:Y25" si="1">SUM(D15:D24)</f>
        <v>0</v>
      </c>
      <c r="E25" s="35">
        <f t="shared" si="1"/>
        <v>184664020</v>
      </c>
      <c r="F25" s="36">
        <f t="shared" si="1"/>
        <v>184664020</v>
      </c>
      <c r="G25" s="36">
        <f t="shared" si="1"/>
        <v>61373596</v>
      </c>
      <c r="H25" s="36">
        <f t="shared" si="1"/>
        <v>28857433</v>
      </c>
      <c r="I25" s="36">
        <f t="shared" si="1"/>
        <v>1788022</v>
      </c>
      <c r="J25" s="36">
        <f t="shared" si="1"/>
        <v>92019051</v>
      </c>
      <c r="K25" s="36">
        <f t="shared" si="1"/>
        <v>-11678322</v>
      </c>
      <c r="L25" s="36">
        <f t="shared" si="1"/>
        <v>11324795</v>
      </c>
      <c r="M25" s="36">
        <f t="shared" si="1"/>
        <v>11810810</v>
      </c>
      <c r="N25" s="36">
        <f t="shared" si="1"/>
        <v>11457283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103476334</v>
      </c>
      <c r="X25" s="36">
        <f t="shared" si="1"/>
        <v>92332038</v>
      </c>
      <c r="Y25" s="36">
        <f t="shared" si="1"/>
        <v>11144296</v>
      </c>
      <c r="Z25" s="37">
        <f>+IF(X25&lt;&gt;0,+(Y25/X25)*100,0)</f>
        <v>12.069803982881869</v>
      </c>
      <c r="AA25" s="38">
        <f>SUM(AA15:AA24)</f>
        <v>184664020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95379880</v>
      </c>
      <c r="D26" s="29">
        <f>+D13+D25</f>
        <v>0</v>
      </c>
      <c r="E26" s="30">
        <f t="shared" si="2"/>
        <v>339404994</v>
      </c>
      <c r="F26" s="31">
        <f t="shared" si="2"/>
        <v>339404994</v>
      </c>
      <c r="G26" s="31">
        <f t="shared" si="2"/>
        <v>173730038</v>
      </c>
      <c r="H26" s="31">
        <f t="shared" si="2"/>
        <v>-54674492</v>
      </c>
      <c r="I26" s="31">
        <f t="shared" si="2"/>
        <v>9178911</v>
      </c>
      <c r="J26" s="31">
        <f t="shared" si="2"/>
        <v>128234457</v>
      </c>
      <c r="K26" s="31">
        <f t="shared" si="2"/>
        <v>-3158108</v>
      </c>
      <c r="L26" s="31">
        <f t="shared" si="2"/>
        <v>21168936</v>
      </c>
      <c r="M26" s="31">
        <f t="shared" si="2"/>
        <v>13373910</v>
      </c>
      <c r="N26" s="31">
        <f t="shared" si="2"/>
        <v>31384738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159619195</v>
      </c>
      <c r="X26" s="31">
        <f t="shared" si="2"/>
        <v>169702560</v>
      </c>
      <c r="Y26" s="31">
        <f t="shared" si="2"/>
        <v>-10083365</v>
      </c>
      <c r="Z26" s="32">
        <f>+IF(X26&lt;&gt;0,+(Y26/X26)*100,0)</f>
        <v>-5.9417872069814388</v>
      </c>
      <c r="AA26" s="33">
        <f>+AA13+AA25</f>
        <v>339404994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203817676</v>
      </c>
      <c r="D32" s="18"/>
      <c r="E32" s="19">
        <v>189379867</v>
      </c>
      <c r="F32" s="20">
        <v>189379867</v>
      </c>
      <c r="G32" s="20">
        <v>183764519</v>
      </c>
      <c r="H32" s="20">
        <v>-3130729</v>
      </c>
      <c r="I32" s="20">
        <v>4397347</v>
      </c>
      <c r="J32" s="20">
        <v>185031137</v>
      </c>
      <c r="K32" s="20">
        <v>39602</v>
      </c>
      <c r="L32" s="20">
        <v>31084</v>
      </c>
      <c r="M32" s="20">
        <v>-7594007</v>
      </c>
      <c r="N32" s="20">
        <v>-7523321</v>
      </c>
      <c r="O32" s="20"/>
      <c r="P32" s="20"/>
      <c r="Q32" s="20"/>
      <c r="R32" s="20"/>
      <c r="S32" s="20"/>
      <c r="T32" s="20"/>
      <c r="U32" s="20"/>
      <c r="V32" s="20"/>
      <c r="W32" s="20">
        <v>177507816</v>
      </c>
      <c r="X32" s="20">
        <v>94689912</v>
      </c>
      <c r="Y32" s="20">
        <v>82817904</v>
      </c>
      <c r="Z32" s="21">
        <v>87.462225120665437</v>
      </c>
      <c r="AA32" s="22">
        <v>189379867</v>
      </c>
    </row>
    <row r="33" spans="1:27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/>
      <c r="I33" s="20"/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5250000</v>
      </c>
      <c r="X33" s="20">
        <v>2625000</v>
      </c>
      <c r="Y33" s="20">
        <v>2625000</v>
      </c>
      <c r="Z33" s="21">
        <v>100</v>
      </c>
      <c r="AA33" s="22">
        <v>5250000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37175466</v>
      </c>
      <c r="D35" s="18"/>
      <c r="E35" s="19">
        <v>38635472</v>
      </c>
      <c r="F35" s="20">
        <v>38635472</v>
      </c>
      <c r="G35" s="20">
        <v>38468526</v>
      </c>
      <c r="H35" s="20">
        <v>-282564</v>
      </c>
      <c r="I35" s="20">
        <v>601874</v>
      </c>
      <c r="J35" s="20">
        <v>38787836</v>
      </c>
      <c r="K35" s="20">
        <v>750790</v>
      </c>
      <c r="L35" s="20">
        <v>907806</v>
      </c>
      <c r="M35" s="20">
        <v>-6086250</v>
      </c>
      <c r="N35" s="20">
        <v>-4427654</v>
      </c>
      <c r="O35" s="20"/>
      <c r="P35" s="20"/>
      <c r="Q35" s="20"/>
      <c r="R35" s="20"/>
      <c r="S35" s="20"/>
      <c r="T35" s="20"/>
      <c r="U35" s="20"/>
      <c r="V35" s="20"/>
      <c r="W35" s="20">
        <v>34360182</v>
      </c>
      <c r="X35" s="20">
        <v>19317732</v>
      </c>
      <c r="Y35" s="20">
        <v>15042450</v>
      </c>
      <c r="Z35" s="21">
        <v>77.868613147754616</v>
      </c>
      <c r="AA35" s="22">
        <v>38635472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246243142</v>
      </c>
      <c r="D37" s="29">
        <f t="shared" ref="D37:Y37" si="3">SUM(D29:D36)</f>
        <v>0</v>
      </c>
      <c r="E37" s="30">
        <f t="shared" si="3"/>
        <v>233265339</v>
      </c>
      <c r="F37" s="31">
        <f t="shared" si="3"/>
        <v>233265339</v>
      </c>
      <c r="G37" s="31">
        <f t="shared" si="3"/>
        <v>227483045</v>
      </c>
      <c r="H37" s="31">
        <f t="shared" si="3"/>
        <v>-3413293</v>
      </c>
      <c r="I37" s="31">
        <f t="shared" si="3"/>
        <v>4999221</v>
      </c>
      <c r="J37" s="31">
        <f t="shared" si="3"/>
        <v>229068973</v>
      </c>
      <c r="K37" s="31">
        <f t="shared" si="3"/>
        <v>790392</v>
      </c>
      <c r="L37" s="31">
        <f t="shared" si="3"/>
        <v>938890</v>
      </c>
      <c r="M37" s="31">
        <f t="shared" si="3"/>
        <v>-13680257</v>
      </c>
      <c r="N37" s="31">
        <f t="shared" si="3"/>
        <v>-11950975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217117998</v>
      </c>
      <c r="X37" s="31">
        <f t="shared" si="3"/>
        <v>116632644</v>
      </c>
      <c r="Y37" s="31">
        <f t="shared" si="3"/>
        <v>100485354</v>
      </c>
      <c r="Z37" s="32">
        <f>+IF(X37&lt;&gt;0,+(Y37/X37)*100,0)</f>
        <v>86.155428320736689</v>
      </c>
      <c r="AA37" s="33">
        <f>SUM(AA29:AA36)</f>
        <v>233265339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246243142</v>
      </c>
      <c r="D44" s="29">
        <f>+D37+D43</f>
        <v>0</v>
      </c>
      <c r="E44" s="30">
        <f t="shared" si="5"/>
        <v>233265339</v>
      </c>
      <c r="F44" s="31">
        <f t="shared" si="5"/>
        <v>233265339</v>
      </c>
      <c r="G44" s="31">
        <f t="shared" si="5"/>
        <v>227483045</v>
      </c>
      <c r="H44" s="31">
        <f t="shared" si="5"/>
        <v>-3413293</v>
      </c>
      <c r="I44" s="31">
        <f t="shared" si="5"/>
        <v>4999221</v>
      </c>
      <c r="J44" s="31">
        <f t="shared" si="5"/>
        <v>229068973</v>
      </c>
      <c r="K44" s="31">
        <f t="shared" si="5"/>
        <v>790392</v>
      </c>
      <c r="L44" s="31">
        <f t="shared" si="5"/>
        <v>938890</v>
      </c>
      <c r="M44" s="31">
        <f t="shared" si="5"/>
        <v>-13680257</v>
      </c>
      <c r="N44" s="31">
        <f t="shared" si="5"/>
        <v>-11950975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217117998</v>
      </c>
      <c r="X44" s="31">
        <f t="shared" si="5"/>
        <v>116632644</v>
      </c>
      <c r="Y44" s="31">
        <f t="shared" si="5"/>
        <v>100485354</v>
      </c>
      <c r="Z44" s="32">
        <f>+IF(X44&lt;&gt;0,+(Y44/X44)*100,0)</f>
        <v>86.155428320736689</v>
      </c>
      <c r="AA44" s="33">
        <f>+AA37+AA43</f>
        <v>233265339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-150863262</v>
      </c>
      <c r="D45" s="42">
        <f t="shared" si="6"/>
        <v>0</v>
      </c>
      <c r="E45" s="43">
        <f t="shared" si="6"/>
        <v>106139655</v>
      </c>
      <c r="F45" s="44">
        <f t="shared" si="6"/>
        <v>106139655</v>
      </c>
      <c r="G45" s="44">
        <f t="shared" si="6"/>
        <v>-53753007</v>
      </c>
      <c r="H45" s="44">
        <f t="shared" si="6"/>
        <v>-51261199</v>
      </c>
      <c r="I45" s="44">
        <f t="shared" si="6"/>
        <v>4179690</v>
      </c>
      <c r="J45" s="44">
        <f t="shared" si="6"/>
        <v>-100834516</v>
      </c>
      <c r="K45" s="44">
        <f t="shared" si="6"/>
        <v>-3948500</v>
      </c>
      <c r="L45" s="44">
        <f t="shared" si="6"/>
        <v>20230046</v>
      </c>
      <c r="M45" s="44">
        <f t="shared" si="6"/>
        <v>27054167</v>
      </c>
      <c r="N45" s="44">
        <f t="shared" si="6"/>
        <v>43335713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-57498803</v>
      </c>
      <c r="X45" s="44">
        <f t="shared" si="6"/>
        <v>53069916</v>
      </c>
      <c r="Y45" s="44">
        <f t="shared" si="6"/>
        <v>-110568719</v>
      </c>
      <c r="Z45" s="45">
        <f>+IF(X45&lt;&gt;0,+(Y45/X45)*100,0)</f>
        <v>-208.34538159057951</v>
      </c>
      <c r="AA45" s="46">
        <f>+AA26-AA44</f>
        <v>106139655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277653625</v>
      </c>
      <c r="D47" s="18"/>
      <c r="E47" s="19">
        <v>173423452</v>
      </c>
      <c r="F47" s="20">
        <v>173423452</v>
      </c>
      <c r="G47" s="20">
        <v>301356014</v>
      </c>
      <c r="H47" s="20">
        <v>-21540819</v>
      </c>
      <c r="I47" s="20">
        <v>40634453</v>
      </c>
      <c r="J47" s="20">
        <v>320449648</v>
      </c>
      <c r="K47" s="20">
        <v>-1036081</v>
      </c>
      <c r="L47" s="20">
        <v>19104806</v>
      </c>
      <c r="M47" s="20">
        <v>18988926</v>
      </c>
      <c r="N47" s="20">
        <v>37057651</v>
      </c>
      <c r="O47" s="20"/>
      <c r="P47" s="20"/>
      <c r="Q47" s="20"/>
      <c r="R47" s="20"/>
      <c r="S47" s="20"/>
      <c r="T47" s="20"/>
      <c r="U47" s="20"/>
      <c r="V47" s="20"/>
      <c r="W47" s="20">
        <v>357507299</v>
      </c>
      <c r="X47" s="20">
        <v>86711712</v>
      </c>
      <c r="Y47" s="20">
        <v>270795587</v>
      </c>
      <c r="Z47" s="47">
        <v>312.2941304630221</v>
      </c>
      <c r="AA47" s="22">
        <v>173423452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277653625</v>
      </c>
      <c r="D50" s="50">
        <f t="shared" ref="D50:Y50" si="7">SUM(D47:D49)</f>
        <v>0</v>
      </c>
      <c r="E50" s="51">
        <f t="shared" si="7"/>
        <v>173423452</v>
      </c>
      <c r="F50" s="52">
        <f t="shared" si="7"/>
        <v>173423452</v>
      </c>
      <c r="G50" s="52">
        <f t="shared" si="7"/>
        <v>301356014</v>
      </c>
      <c r="H50" s="52">
        <f t="shared" si="7"/>
        <v>-21540819</v>
      </c>
      <c r="I50" s="52">
        <f t="shared" si="7"/>
        <v>40634453</v>
      </c>
      <c r="J50" s="52">
        <f t="shared" si="7"/>
        <v>320449648</v>
      </c>
      <c r="K50" s="52">
        <f t="shared" si="7"/>
        <v>-1036081</v>
      </c>
      <c r="L50" s="52">
        <f t="shared" si="7"/>
        <v>19104806</v>
      </c>
      <c r="M50" s="52">
        <f t="shared" si="7"/>
        <v>18988926</v>
      </c>
      <c r="N50" s="52">
        <f t="shared" si="7"/>
        <v>37057651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357507299</v>
      </c>
      <c r="X50" s="52">
        <f t="shared" si="7"/>
        <v>86711712</v>
      </c>
      <c r="Y50" s="52">
        <f t="shared" si="7"/>
        <v>270795587</v>
      </c>
      <c r="Z50" s="53">
        <f>+IF(X50&lt;&gt;0,+(Y50/X50)*100,0)</f>
        <v>312.2941304630221</v>
      </c>
      <c r="AA50" s="54">
        <f>SUM(AA47:AA49)</f>
        <v>173423452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176482728</v>
      </c>
      <c r="D7" s="18"/>
      <c r="E7" s="19">
        <v>166991884</v>
      </c>
      <c r="F7" s="20">
        <v>166991884</v>
      </c>
      <c r="G7" s="20">
        <v>331591480</v>
      </c>
      <c r="H7" s="20">
        <v>-92440444</v>
      </c>
      <c r="I7" s="20">
        <v>2644663</v>
      </c>
      <c r="J7" s="20">
        <v>241795699</v>
      </c>
      <c r="K7" s="20">
        <v>21007361</v>
      </c>
      <c r="L7" s="20">
        <v>13234028</v>
      </c>
      <c r="M7" s="20">
        <v>50836322</v>
      </c>
      <c r="N7" s="20">
        <v>85077711</v>
      </c>
      <c r="O7" s="20"/>
      <c r="P7" s="20"/>
      <c r="Q7" s="20"/>
      <c r="R7" s="20"/>
      <c r="S7" s="20"/>
      <c r="T7" s="20"/>
      <c r="U7" s="20"/>
      <c r="V7" s="20"/>
      <c r="W7" s="20">
        <v>326873410</v>
      </c>
      <c r="X7" s="20">
        <v>83495958</v>
      </c>
      <c r="Y7" s="20">
        <v>243377452</v>
      </c>
      <c r="Z7" s="21">
        <v>291.4841123207425</v>
      </c>
      <c r="AA7" s="22">
        <v>166991884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756817</v>
      </c>
      <c r="D10" s="18"/>
      <c r="E10" s="19">
        <v>564571</v>
      </c>
      <c r="F10" s="20">
        <v>564571</v>
      </c>
      <c r="G10" s="20">
        <v>-13859792</v>
      </c>
      <c r="H10" s="20">
        <v>3743487</v>
      </c>
      <c r="I10" s="20">
        <v>6211556</v>
      </c>
      <c r="J10" s="20">
        <v>-3904749</v>
      </c>
      <c r="K10" s="20">
        <v>3383123</v>
      </c>
      <c r="L10" s="20">
        <v>8591684</v>
      </c>
      <c r="M10" s="20">
        <v>8037370</v>
      </c>
      <c r="N10" s="20">
        <v>20012177</v>
      </c>
      <c r="O10" s="20"/>
      <c r="P10" s="20"/>
      <c r="Q10" s="20"/>
      <c r="R10" s="20"/>
      <c r="S10" s="20"/>
      <c r="T10" s="20"/>
      <c r="U10" s="20"/>
      <c r="V10" s="20"/>
      <c r="W10" s="20">
        <v>16107428</v>
      </c>
      <c r="X10" s="20">
        <v>282300</v>
      </c>
      <c r="Y10" s="20">
        <v>15825128</v>
      </c>
      <c r="Z10" s="21">
        <v>5605.7839178179247</v>
      </c>
      <c r="AA10" s="22">
        <v>564571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177239545</v>
      </c>
      <c r="D13" s="29">
        <f>SUM(D6:D12)</f>
        <v>0</v>
      </c>
      <c r="E13" s="30">
        <f t="shared" si="0"/>
        <v>167556455</v>
      </c>
      <c r="F13" s="31">
        <f t="shared" si="0"/>
        <v>167556455</v>
      </c>
      <c r="G13" s="31">
        <f t="shared" si="0"/>
        <v>317731688</v>
      </c>
      <c r="H13" s="31">
        <f t="shared" si="0"/>
        <v>-88696957</v>
      </c>
      <c r="I13" s="31">
        <f t="shared" si="0"/>
        <v>8856219</v>
      </c>
      <c r="J13" s="31">
        <f t="shared" si="0"/>
        <v>237890950</v>
      </c>
      <c r="K13" s="31">
        <f t="shared" si="0"/>
        <v>24390484</v>
      </c>
      <c r="L13" s="31">
        <f t="shared" si="0"/>
        <v>21825712</v>
      </c>
      <c r="M13" s="31">
        <f t="shared" si="0"/>
        <v>58873692</v>
      </c>
      <c r="N13" s="31">
        <f t="shared" si="0"/>
        <v>105089888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342980838</v>
      </c>
      <c r="X13" s="31">
        <f t="shared" si="0"/>
        <v>83778258</v>
      </c>
      <c r="Y13" s="31">
        <f t="shared" si="0"/>
        <v>259202580</v>
      </c>
      <c r="Z13" s="32">
        <f>+IF(X13&lt;&gt;0,+(Y13/X13)*100,0)</f>
        <v>309.39122653994548</v>
      </c>
      <c r="AA13" s="33">
        <f>SUM(AA6:AA12)</f>
        <v>167556455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372760330</v>
      </c>
      <c r="D17" s="18"/>
      <c r="E17" s="19">
        <v>313965251</v>
      </c>
      <c r="F17" s="20">
        <v>313965251</v>
      </c>
      <c r="G17" s="24">
        <v>373194061</v>
      </c>
      <c r="H17" s="24">
        <v>-433729</v>
      </c>
      <c r="I17" s="24">
        <v>-2456218</v>
      </c>
      <c r="J17" s="20">
        <v>370304114</v>
      </c>
      <c r="K17" s="24">
        <v>-818170</v>
      </c>
      <c r="L17" s="24">
        <v>-818186</v>
      </c>
      <c r="M17" s="20">
        <v>2950309</v>
      </c>
      <c r="N17" s="24">
        <v>1313953</v>
      </c>
      <c r="O17" s="24"/>
      <c r="P17" s="24"/>
      <c r="Q17" s="20"/>
      <c r="R17" s="24"/>
      <c r="S17" s="24"/>
      <c r="T17" s="20"/>
      <c r="U17" s="24"/>
      <c r="V17" s="24"/>
      <c r="W17" s="24">
        <v>371618067</v>
      </c>
      <c r="X17" s="20">
        <v>156982758</v>
      </c>
      <c r="Y17" s="24">
        <v>214635309</v>
      </c>
      <c r="Z17" s="25">
        <v>136.72540330830472</v>
      </c>
      <c r="AA17" s="26">
        <v>313965251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372760330</v>
      </c>
      <c r="D25" s="29">
        <f t="shared" ref="D25:Y25" si="1">SUM(D15:D24)</f>
        <v>0</v>
      </c>
      <c r="E25" s="35">
        <f t="shared" si="1"/>
        <v>313965251</v>
      </c>
      <c r="F25" s="36">
        <f t="shared" si="1"/>
        <v>313965251</v>
      </c>
      <c r="G25" s="36">
        <f t="shared" si="1"/>
        <v>373194061</v>
      </c>
      <c r="H25" s="36">
        <f t="shared" si="1"/>
        <v>-433729</v>
      </c>
      <c r="I25" s="36">
        <f t="shared" si="1"/>
        <v>-2456218</v>
      </c>
      <c r="J25" s="36">
        <f t="shared" si="1"/>
        <v>370304114</v>
      </c>
      <c r="K25" s="36">
        <f t="shared" si="1"/>
        <v>-818170</v>
      </c>
      <c r="L25" s="36">
        <f t="shared" si="1"/>
        <v>-818186</v>
      </c>
      <c r="M25" s="36">
        <f t="shared" si="1"/>
        <v>2950309</v>
      </c>
      <c r="N25" s="36">
        <f t="shared" si="1"/>
        <v>1313953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371618067</v>
      </c>
      <c r="X25" s="36">
        <f t="shared" si="1"/>
        <v>156982758</v>
      </c>
      <c r="Y25" s="36">
        <f t="shared" si="1"/>
        <v>214635309</v>
      </c>
      <c r="Z25" s="37">
        <f>+IF(X25&lt;&gt;0,+(Y25/X25)*100,0)</f>
        <v>136.72540330830472</v>
      </c>
      <c r="AA25" s="38">
        <f>SUM(AA15:AA24)</f>
        <v>313965251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549999875</v>
      </c>
      <c r="D26" s="29">
        <f>+D13+D25</f>
        <v>0</v>
      </c>
      <c r="E26" s="30">
        <f t="shared" si="2"/>
        <v>481521706</v>
      </c>
      <c r="F26" s="31">
        <f t="shared" si="2"/>
        <v>481521706</v>
      </c>
      <c r="G26" s="31">
        <f t="shared" si="2"/>
        <v>690925749</v>
      </c>
      <c r="H26" s="31">
        <f t="shared" si="2"/>
        <v>-89130686</v>
      </c>
      <c r="I26" s="31">
        <f t="shared" si="2"/>
        <v>6400001</v>
      </c>
      <c r="J26" s="31">
        <f t="shared" si="2"/>
        <v>608195064</v>
      </c>
      <c r="K26" s="31">
        <f t="shared" si="2"/>
        <v>23572314</v>
      </c>
      <c r="L26" s="31">
        <f t="shared" si="2"/>
        <v>21007526</v>
      </c>
      <c r="M26" s="31">
        <f t="shared" si="2"/>
        <v>61824001</v>
      </c>
      <c r="N26" s="31">
        <f t="shared" si="2"/>
        <v>106403841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714598905</v>
      </c>
      <c r="X26" s="31">
        <f t="shared" si="2"/>
        <v>240761016</v>
      </c>
      <c r="Y26" s="31">
        <f t="shared" si="2"/>
        <v>473837889</v>
      </c>
      <c r="Z26" s="32">
        <f>+IF(X26&lt;&gt;0,+(Y26/X26)*100,0)</f>
        <v>196.80839401342283</v>
      </c>
      <c r="AA26" s="33">
        <f>+AA13+AA25</f>
        <v>481521706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25167140</v>
      </c>
      <c r="D31" s="18"/>
      <c r="E31" s="19">
        <v>22988249</v>
      </c>
      <c r="F31" s="20">
        <v>22988249</v>
      </c>
      <c r="G31" s="20">
        <v>25013839</v>
      </c>
      <c r="H31" s="20">
        <v>211453</v>
      </c>
      <c r="I31" s="20">
        <v>134521</v>
      </c>
      <c r="J31" s="20">
        <v>25359813</v>
      </c>
      <c r="K31" s="20">
        <v>270794</v>
      </c>
      <c r="L31" s="20">
        <v>41222</v>
      </c>
      <c r="M31" s="20">
        <v>151399</v>
      </c>
      <c r="N31" s="20">
        <v>463415</v>
      </c>
      <c r="O31" s="20"/>
      <c r="P31" s="20"/>
      <c r="Q31" s="20"/>
      <c r="R31" s="20"/>
      <c r="S31" s="20"/>
      <c r="T31" s="20"/>
      <c r="U31" s="20"/>
      <c r="V31" s="20"/>
      <c r="W31" s="20">
        <v>25823228</v>
      </c>
      <c r="X31" s="20">
        <v>11494116</v>
      </c>
      <c r="Y31" s="20">
        <v>14329112</v>
      </c>
      <c r="Z31" s="21">
        <v>124.66475890794908</v>
      </c>
      <c r="AA31" s="22">
        <v>22988249</v>
      </c>
    </row>
    <row r="32" spans="1:27" x14ac:dyDescent="0.25">
      <c r="A32" s="23" t="s">
        <v>59</v>
      </c>
      <c r="B32" s="17" t="s">
        <v>32</v>
      </c>
      <c r="C32" s="18">
        <v>72195896</v>
      </c>
      <c r="D32" s="18"/>
      <c r="E32" s="19">
        <v>56939383</v>
      </c>
      <c r="F32" s="20">
        <v>56939383</v>
      </c>
      <c r="G32" s="20">
        <v>48133002</v>
      </c>
      <c r="H32" s="20">
        <v>4318586</v>
      </c>
      <c r="I32" s="20"/>
      <c r="J32" s="20">
        <v>52451588</v>
      </c>
      <c r="K32" s="20"/>
      <c r="L32" s="20">
        <v>-1</v>
      </c>
      <c r="M32" s="20"/>
      <c r="N32" s="20">
        <v>-1</v>
      </c>
      <c r="O32" s="20"/>
      <c r="P32" s="20"/>
      <c r="Q32" s="20"/>
      <c r="R32" s="20"/>
      <c r="S32" s="20"/>
      <c r="T32" s="20"/>
      <c r="U32" s="20"/>
      <c r="V32" s="20"/>
      <c r="W32" s="20">
        <v>52451587</v>
      </c>
      <c r="X32" s="20">
        <v>28469676</v>
      </c>
      <c r="Y32" s="20">
        <v>23981911</v>
      </c>
      <c r="Z32" s="21">
        <v>84.236683972097197</v>
      </c>
      <c r="AA32" s="22">
        <v>56939383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262327240</v>
      </c>
      <c r="D35" s="18"/>
      <c r="E35" s="19">
        <v>22931102</v>
      </c>
      <c r="F35" s="20">
        <v>22931102</v>
      </c>
      <c r="G35" s="20">
        <v>131772373</v>
      </c>
      <c r="H35" s="20">
        <v>139930513</v>
      </c>
      <c r="I35" s="20">
        <v>926947</v>
      </c>
      <c r="J35" s="20">
        <v>272629833</v>
      </c>
      <c r="K35" s="20">
        <v>3312348</v>
      </c>
      <c r="L35" s="20">
        <v>2457217</v>
      </c>
      <c r="M35" s="20">
        <v>2979151</v>
      </c>
      <c r="N35" s="20">
        <v>8748716</v>
      </c>
      <c r="O35" s="20"/>
      <c r="P35" s="20"/>
      <c r="Q35" s="20"/>
      <c r="R35" s="20"/>
      <c r="S35" s="20"/>
      <c r="T35" s="20"/>
      <c r="U35" s="20"/>
      <c r="V35" s="20"/>
      <c r="W35" s="20">
        <v>281378549</v>
      </c>
      <c r="X35" s="20">
        <v>11465550</v>
      </c>
      <c r="Y35" s="20">
        <v>269912999</v>
      </c>
      <c r="Z35" s="21">
        <v>2354.1216862688666</v>
      </c>
      <c r="AA35" s="22">
        <v>22931102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359690276</v>
      </c>
      <c r="D37" s="29">
        <f t="shared" ref="D37:Y37" si="3">SUM(D29:D36)</f>
        <v>0</v>
      </c>
      <c r="E37" s="30">
        <f t="shared" si="3"/>
        <v>102858734</v>
      </c>
      <c r="F37" s="31">
        <f t="shared" si="3"/>
        <v>102858734</v>
      </c>
      <c r="G37" s="31">
        <f t="shared" si="3"/>
        <v>204919214</v>
      </c>
      <c r="H37" s="31">
        <f t="shared" si="3"/>
        <v>144460552</v>
      </c>
      <c r="I37" s="31">
        <f t="shared" si="3"/>
        <v>1061468</v>
      </c>
      <c r="J37" s="31">
        <f t="shared" si="3"/>
        <v>350441234</v>
      </c>
      <c r="K37" s="31">
        <f t="shared" si="3"/>
        <v>3583142</v>
      </c>
      <c r="L37" s="31">
        <f t="shared" si="3"/>
        <v>2498438</v>
      </c>
      <c r="M37" s="31">
        <f t="shared" si="3"/>
        <v>3130550</v>
      </c>
      <c r="N37" s="31">
        <f t="shared" si="3"/>
        <v>9212130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359653364</v>
      </c>
      <c r="X37" s="31">
        <f t="shared" si="3"/>
        <v>51429342</v>
      </c>
      <c r="Y37" s="31">
        <f t="shared" si="3"/>
        <v>308224022</v>
      </c>
      <c r="Z37" s="32">
        <f>+IF(X37&lt;&gt;0,+(Y37/X37)*100,0)</f>
        <v>599.31550747820188</v>
      </c>
      <c r="AA37" s="33">
        <f>SUM(AA29:AA36)</f>
        <v>102858734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359690276</v>
      </c>
      <c r="D44" s="29">
        <f>+D37+D43</f>
        <v>0</v>
      </c>
      <c r="E44" s="30">
        <f t="shared" si="5"/>
        <v>102858734</v>
      </c>
      <c r="F44" s="31">
        <f t="shared" si="5"/>
        <v>102858734</v>
      </c>
      <c r="G44" s="31">
        <f t="shared" si="5"/>
        <v>204919214</v>
      </c>
      <c r="H44" s="31">
        <f t="shared" si="5"/>
        <v>144460552</v>
      </c>
      <c r="I44" s="31">
        <f t="shared" si="5"/>
        <v>1061468</v>
      </c>
      <c r="J44" s="31">
        <f t="shared" si="5"/>
        <v>350441234</v>
      </c>
      <c r="K44" s="31">
        <f t="shared" si="5"/>
        <v>3583142</v>
      </c>
      <c r="L44" s="31">
        <f t="shared" si="5"/>
        <v>2498438</v>
      </c>
      <c r="M44" s="31">
        <f t="shared" si="5"/>
        <v>3130550</v>
      </c>
      <c r="N44" s="31">
        <f t="shared" si="5"/>
        <v>9212130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359653364</v>
      </c>
      <c r="X44" s="31">
        <f t="shared" si="5"/>
        <v>51429342</v>
      </c>
      <c r="Y44" s="31">
        <f t="shared" si="5"/>
        <v>308224022</v>
      </c>
      <c r="Z44" s="32">
        <f>+IF(X44&lt;&gt;0,+(Y44/X44)*100,0)</f>
        <v>599.31550747820188</v>
      </c>
      <c r="AA44" s="33">
        <f>+AA37+AA43</f>
        <v>102858734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190309599</v>
      </c>
      <c r="D45" s="42">
        <f t="shared" si="6"/>
        <v>0</v>
      </c>
      <c r="E45" s="43">
        <f t="shared" si="6"/>
        <v>378662972</v>
      </c>
      <c r="F45" s="44">
        <f t="shared" si="6"/>
        <v>378662972</v>
      </c>
      <c r="G45" s="44">
        <f t="shared" si="6"/>
        <v>486006535</v>
      </c>
      <c r="H45" s="44">
        <f t="shared" si="6"/>
        <v>-233591238</v>
      </c>
      <c r="I45" s="44">
        <f t="shared" si="6"/>
        <v>5338533</v>
      </c>
      <c r="J45" s="44">
        <f t="shared" si="6"/>
        <v>257753830</v>
      </c>
      <c r="K45" s="44">
        <f t="shared" si="6"/>
        <v>19989172</v>
      </c>
      <c r="L45" s="44">
        <f t="shared" si="6"/>
        <v>18509088</v>
      </c>
      <c r="M45" s="44">
        <f t="shared" si="6"/>
        <v>58693451</v>
      </c>
      <c r="N45" s="44">
        <f t="shared" si="6"/>
        <v>97191711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354945541</v>
      </c>
      <c r="X45" s="44">
        <f t="shared" si="6"/>
        <v>189331674</v>
      </c>
      <c r="Y45" s="44">
        <f t="shared" si="6"/>
        <v>165613867</v>
      </c>
      <c r="Z45" s="45">
        <f>+IF(X45&lt;&gt;0,+(Y45/X45)*100,0)</f>
        <v>87.472879471820448</v>
      </c>
      <c r="AA45" s="46">
        <f>+AA26-AA44</f>
        <v>378662972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746056785</v>
      </c>
      <c r="D47" s="18"/>
      <c r="E47" s="19">
        <v>705980279</v>
      </c>
      <c r="F47" s="20">
        <v>705980279</v>
      </c>
      <c r="G47" s="20">
        <v>556217792</v>
      </c>
      <c r="H47" s="20">
        <v>-73985653</v>
      </c>
      <c r="I47" s="20">
        <v>16615860</v>
      </c>
      <c r="J47" s="20">
        <v>498847999</v>
      </c>
      <c r="K47" s="20">
        <v>23345578</v>
      </c>
      <c r="L47" s="20">
        <v>21968610</v>
      </c>
      <c r="M47" s="20">
        <v>-23653579</v>
      </c>
      <c r="N47" s="20">
        <v>21660609</v>
      </c>
      <c r="O47" s="20"/>
      <c r="P47" s="20"/>
      <c r="Q47" s="20"/>
      <c r="R47" s="20"/>
      <c r="S47" s="20"/>
      <c r="T47" s="20"/>
      <c r="U47" s="20"/>
      <c r="V47" s="20"/>
      <c r="W47" s="20">
        <v>520508608</v>
      </c>
      <c r="X47" s="20">
        <v>352990134</v>
      </c>
      <c r="Y47" s="20">
        <v>167518474</v>
      </c>
      <c r="Z47" s="47">
        <v>47.456984732610117</v>
      </c>
      <c r="AA47" s="22">
        <v>705980279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746056785</v>
      </c>
      <c r="D50" s="50">
        <f t="shared" ref="D50:Y50" si="7">SUM(D47:D49)</f>
        <v>0</v>
      </c>
      <c r="E50" s="51">
        <f t="shared" si="7"/>
        <v>705980279</v>
      </c>
      <c r="F50" s="52">
        <f t="shared" si="7"/>
        <v>705980279</v>
      </c>
      <c r="G50" s="52">
        <f t="shared" si="7"/>
        <v>556217792</v>
      </c>
      <c r="H50" s="52">
        <f t="shared" si="7"/>
        <v>-73985653</v>
      </c>
      <c r="I50" s="52">
        <f t="shared" si="7"/>
        <v>16615860</v>
      </c>
      <c r="J50" s="52">
        <f t="shared" si="7"/>
        <v>498847999</v>
      </c>
      <c r="K50" s="52">
        <f t="shared" si="7"/>
        <v>23345578</v>
      </c>
      <c r="L50" s="52">
        <f t="shared" si="7"/>
        <v>21968610</v>
      </c>
      <c r="M50" s="52">
        <f t="shared" si="7"/>
        <v>-23653579</v>
      </c>
      <c r="N50" s="52">
        <f t="shared" si="7"/>
        <v>21660609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520508608</v>
      </c>
      <c r="X50" s="52">
        <f t="shared" si="7"/>
        <v>352990134</v>
      </c>
      <c r="Y50" s="52">
        <f t="shared" si="7"/>
        <v>167518474</v>
      </c>
      <c r="Z50" s="53">
        <f>+IF(X50&lt;&gt;0,+(Y50/X50)*100,0)</f>
        <v>47.456984732610117</v>
      </c>
      <c r="AA50" s="54">
        <f>SUM(AA47:AA49)</f>
        <v>705980279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75069505</v>
      </c>
      <c r="D7" s="18"/>
      <c r="E7" s="19">
        <v>-45591572</v>
      </c>
      <c r="F7" s="20">
        <v>-45591572</v>
      </c>
      <c r="G7" s="20">
        <v>11158217</v>
      </c>
      <c r="H7" s="20">
        <v>85645705</v>
      </c>
      <c r="I7" s="20">
        <v>7769765</v>
      </c>
      <c r="J7" s="20">
        <v>104573687</v>
      </c>
      <c r="K7" s="20">
        <v>81191183</v>
      </c>
      <c r="L7" s="20">
        <v>2750170</v>
      </c>
      <c r="M7" s="20">
        <v>7015310</v>
      </c>
      <c r="N7" s="20">
        <v>90956663</v>
      </c>
      <c r="O7" s="20"/>
      <c r="P7" s="20"/>
      <c r="Q7" s="20"/>
      <c r="R7" s="20"/>
      <c r="S7" s="20"/>
      <c r="T7" s="20"/>
      <c r="U7" s="20"/>
      <c r="V7" s="20"/>
      <c r="W7" s="20">
        <v>195530350</v>
      </c>
      <c r="X7" s="20">
        <v>-22795788</v>
      </c>
      <c r="Y7" s="20">
        <v>218326138</v>
      </c>
      <c r="Z7" s="21">
        <v>-957.74771198960093</v>
      </c>
      <c r="AA7" s="22">
        <v>-45591572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592165</v>
      </c>
      <c r="D10" s="18"/>
      <c r="E10" s="19"/>
      <c r="F10" s="20"/>
      <c r="G10" s="20">
        <v>592165</v>
      </c>
      <c r="H10" s="20">
        <v>592165</v>
      </c>
      <c r="I10" s="20"/>
      <c r="J10" s="20">
        <v>1184330</v>
      </c>
      <c r="K10" s="20">
        <v>592165</v>
      </c>
      <c r="L10" s="20"/>
      <c r="M10" s="20"/>
      <c r="N10" s="20">
        <v>592165</v>
      </c>
      <c r="O10" s="20"/>
      <c r="P10" s="20"/>
      <c r="Q10" s="20"/>
      <c r="R10" s="20"/>
      <c r="S10" s="20"/>
      <c r="T10" s="20"/>
      <c r="U10" s="20"/>
      <c r="V10" s="20"/>
      <c r="W10" s="20">
        <v>1776495</v>
      </c>
      <c r="X10" s="20"/>
      <c r="Y10" s="20">
        <v>1776495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75661670</v>
      </c>
      <c r="D13" s="29">
        <f>SUM(D6:D12)</f>
        <v>0</v>
      </c>
      <c r="E13" s="30">
        <f t="shared" si="0"/>
        <v>-45591572</v>
      </c>
      <c r="F13" s="31">
        <f t="shared" si="0"/>
        <v>-45591572</v>
      </c>
      <c r="G13" s="31">
        <f t="shared" si="0"/>
        <v>11750382</v>
      </c>
      <c r="H13" s="31">
        <f t="shared" si="0"/>
        <v>86237870</v>
      </c>
      <c r="I13" s="31">
        <f t="shared" si="0"/>
        <v>7769765</v>
      </c>
      <c r="J13" s="31">
        <f t="shared" si="0"/>
        <v>105758017</v>
      </c>
      <c r="K13" s="31">
        <f t="shared" si="0"/>
        <v>81783348</v>
      </c>
      <c r="L13" s="31">
        <f t="shared" si="0"/>
        <v>2750170</v>
      </c>
      <c r="M13" s="31">
        <f t="shared" si="0"/>
        <v>7015310</v>
      </c>
      <c r="N13" s="31">
        <f t="shared" si="0"/>
        <v>91548828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197306845</v>
      </c>
      <c r="X13" s="31">
        <f t="shared" si="0"/>
        <v>-22795788</v>
      </c>
      <c r="Y13" s="31">
        <f t="shared" si="0"/>
        <v>220102633</v>
      </c>
      <c r="Z13" s="32">
        <f>+IF(X13&lt;&gt;0,+(Y13/X13)*100,0)</f>
        <v>-965.54079639624661</v>
      </c>
      <c r="AA13" s="33">
        <f>SUM(AA6:AA12)</f>
        <v>-45591572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270653608</v>
      </c>
      <c r="D17" s="18"/>
      <c r="E17" s="19">
        <v>315916722</v>
      </c>
      <c r="F17" s="20">
        <v>315916722</v>
      </c>
      <c r="G17" s="24">
        <v>260984549</v>
      </c>
      <c r="H17" s="24">
        <v>270653608</v>
      </c>
      <c r="I17" s="24">
        <v>1552916</v>
      </c>
      <c r="J17" s="20">
        <v>533191073</v>
      </c>
      <c r="K17" s="24">
        <v>270653610</v>
      </c>
      <c r="L17" s="24"/>
      <c r="M17" s="20">
        <v>2146882</v>
      </c>
      <c r="N17" s="24">
        <v>272800492</v>
      </c>
      <c r="O17" s="24"/>
      <c r="P17" s="24"/>
      <c r="Q17" s="20"/>
      <c r="R17" s="24"/>
      <c r="S17" s="24"/>
      <c r="T17" s="20"/>
      <c r="U17" s="24"/>
      <c r="V17" s="24"/>
      <c r="W17" s="24">
        <v>805991565</v>
      </c>
      <c r="X17" s="20">
        <v>157958358</v>
      </c>
      <c r="Y17" s="24">
        <v>648033207</v>
      </c>
      <c r="Z17" s="25">
        <v>410.25572511965464</v>
      </c>
      <c r="AA17" s="26">
        <v>315916722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270653608</v>
      </c>
      <c r="D25" s="29">
        <f t="shared" ref="D25:Y25" si="1">SUM(D15:D24)</f>
        <v>0</v>
      </c>
      <c r="E25" s="35">
        <f t="shared" si="1"/>
        <v>315916722</v>
      </c>
      <c r="F25" s="36">
        <f t="shared" si="1"/>
        <v>315916722</v>
      </c>
      <c r="G25" s="36">
        <f t="shared" si="1"/>
        <v>260984549</v>
      </c>
      <c r="H25" s="36">
        <f t="shared" si="1"/>
        <v>270653608</v>
      </c>
      <c r="I25" s="36">
        <f t="shared" si="1"/>
        <v>1552916</v>
      </c>
      <c r="J25" s="36">
        <f t="shared" si="1"/>
        <v>533191073</v>
      </c>
      <c r="K25" s="36">
        <f t="shared" si="1"/>
        <v>270653610</v>
      </c>
      <c r="L25" s="36">
        <f t="shared" si="1"/>
        <v>0</v>
      </c>
      <c r="M25" s="36">
        <f t="shared" si="1"/>
        <v>2146882</v>
      </c>
      <c r="N25" s="36">
        <f t="shared" si="1"/>
        <v>272800492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805991565</v>
      </c>
      <c r="X25" s="36">
        <f t="shared" si="1"/>
        <v>157958358</v>
      </c>
      <c r="Y25" s="36">
        <f t="shared" si="1"/>
        <v>648033207</v>
      </c>
      <c r="Z25" s="37">
        <f>+IF(X25&lt;&gt;0,+(Y25/X25)*100,0)</f>
        <v>410.25572511965464</v>
      </c>
      <c r="AA25" s="38">
        <f>SUM(AA15:AA24)</f>
        <v>315916722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346315278</v>
      </c>
      <c r="D26" s="29">
        <f>+D13+D25</f>
        <v>0</v>
      </c>
      <c r="E26" s="30">
        <f t="shared" si="2"/>
        <v>270325150</v>
      </c>
      <c r="F26" s="31">
        <f t="shared" si="2"/>
        <v>270325150</v>
      </c>
      <c r="G26" s="31">
        <f t="shared" si="2"/>
        <v>272734931</v>
      </c>
      <c r="H26" s="31">
        <f t="shared" si="2"/>
        <v>356891478</v>
      </c>
      <c r="I26" s="31">
        <f t="shared" si="2"/>
        <v>9322681</v>
      </c>
      <c r="J26" s="31">
        <f t="shared" si="2"/>
        <v>638949090</v>
      </c>
      <c r="K26" s="31">
        <f t="shared" si="2"/>
        <v>352436958</v>
      </c>
      <c r="L26" s="31">
        <f t="shared" si="2"/>
        <v>2750170</v>
      </c>
      <c r="M26" s="31">
        <f t="shared" si="2"/>
        <v>9162192</v>
      </c>
      <c r="N26" s="31">
        <f t="shared" si="2"/>
        <v>364349320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1003298410</v>
      </c>
      <c r="X26" s="31">
        <f t="shared" si="2"/>
        <v>135162570</v>
      </c>
      <c r="Y26" s="31">
        <f t="shared" si="2"/>
        <v>868135840</v>
      </c>
      <c r="Z26" s="32">
        <f>+IF(X26&lt;&gt;0,+(Y26/X26)*100,0)</f>
        <v>642.29012514337364</v>
      </c>
      <c r="AA26" s="33">
        <f>+AA13+AA25</f>
        <v>270325150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82531</v>
      </c>
      <c r="D31" s="18"/>
      <c r="E31" s="19">
        <v>82531</v>
      </c>
      <c r="F31" s="20">
        <v>82531</v>
      </c>
      <c r="G31" s="20">
        <v>82531</v>
      </c>
      <c r="H31" s="20">
        <v>82531</v>
      </c>
      <c r="I31" s="20"/>
      <c r="J31" s="20">
        <v>165062</v>
      </c>
      <c r="K31" s="20">
        <v>82531</v>
      </c>
      <c r="L31" s="20"/>
      <c r="M31" s="20"/>
      <c r="N31" s="20">
        <v>82531</v>
      </c>
      <c r="O31" s="20"/>
      <c r="P31" s="20"/>
      <c r="Q31" s="20"/>
      <c r="R31" s="20"/>
      <c r="S31" s="20"/>
      <c r="T31" s="20"/>
      <c r="U31" s="20"/>
      <c r="V31" s="20"/>
      <c r="W31" s="20">
        <v>247593</v>
      </c>
      <c r="X31" s="20">
        <v>41268</v>
      </c>
      <c r="Y31" s="20">
        <v>206325</v>
      </c>
      <c r="Z31" s="21">
        <v>499.96365222448384</v>
      </c>
      <c r="AA31" s="22">
        <v>82531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46475828</v>
      </c>
      <c r="D35" s="18"/>
      <c r="E35" s="19"/>
      <c r="F35" s="20"/>
      <c r="G35" s="20">
        <v>36570032</v>
      </c>
      <c r="H35" s="20">
        <v>47104169</v>
      </c>
      <c r="I35" s="20">
        <v>591934</v>
      </c>
      <c r="J35" s="20">
        <v>84266135</v>
      </c>
      <c r="K35" s="20">
        <v>46872385</v>
      </c>
      <c r="L35" s="20">
        <v>33813</v>
      </c>
      <c r="M35" s="20">
        <v>495857</v>
      </c>
      <c r="N35" s="20">
        <v>47402055</v>
      </c>
      <c r="O35" s="20"/>
      <c r="P35" s="20"/>
      <c r="Q35" s="20"/>
      <c r="R35" s="20"/>
      <c r="S35" s="20"/>
      <c r="T35" s="20"/>
      <c r="U35" s="20"/>
      <c r="V35" s="20"/>
      <c r="W35" s="20">
        <v>131668190</v>
      </c>
      <c r="X35" s="20"/>
      <c r="Y35" s="20">
        <v>131668190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46558359</v>
      </c>
      <c r="D37" s="29">
        <f t="shared" ref="D37:Y37" si="3">SUM(D29:D36)</f>
        <v>0</v>
      </c>
      <c r="E37" s="30">
        <f t="shared" si="3"/>
        <v>82531</v>
      </c>
      <c r="F37" s="31">
        <f t="shared" si="3"/>
        <v>82531</v>
      </c>
      <c r="G37" s="31">
        <f t="shared" si="3"/>
        <v>36652563</v>
      </c>
      <c r="H37" s="31">
        <f t="shared" si="3"/>
        <v>47186700</v>
      </c>
      <c r="I37" s="31">
        <f t="shared" si="3"/>
        <v>591934</v>
      </c>
      <c r="J37" s="31">
        <f t="shared" si="3"/>
        <v>84431197</v>
      </c>
      <c r="K37" s="31">
        <f t="shared" si="3"/>
        <v>46954916</v>
      </c>
      <c r="L37" s="31">
        <f t="shared" si="3"/>
        <v>33813</v>
      </c>
      <c r="M37" s="31">
        <f t="shared" si="3"/>
        <v>495857</v>
      </c>
      <c r="N37" s="31">
        <f t="shared" si="3"/>
        <v>47484586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131915783</v>
      </c>
      <c r="X37" s="31">
        <f t="shared" si="3"/>
        <v>41268</v>
      </c>
      <c r="Y37" s="31">
        <f t="shared" si="3"/>
        <v>131874515</v>
      </c>
      <c r="Z37" s="32">
        <f>+IF(X37&lt;&gt;0,+(Y37/X37)*100,0)</f>
        <v>319556.35116797523</v>
      </c>
      <c r="AA37" s="33">
        <f>SUM(AA29:AA36)</f>
        <v>82531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46558359</v>
      </c>
      <c r="D44" s="29">
        <f>+D37+D43</f>
        <v>0</v>
      </c>
      <c r="E44" s="30">
        <f t="shared" si="5"/>
        <v>82531</v>
      </c>
      <c r="F44" s="31">
        <f t="shared" si="5"/>
        <v>82531</v>
      </c>
      <c r="G44" s="31">
        <f t="shared" si="5"/>
        <v>36652563</v>
      </c>
      <c r="H44" s="31">
        <f t="shared" si="5"/>
        <v>47186700</v>
      </c>
      <c r="I44" s="31">
        <f t="shared" si="5"/>
        <v>591934</v>
      </c>
      <c r="J44" s="31">
        <f t="shared" si="5"/>
        <v>84431197</v>
      </c>
      <c r="K44" s="31">
        <f t="shared" si="5"/>
        <v>46954916</v>
      </c>
      <c r="L44" s="31">
        <f t="shared" si="5"/>
        <v>33813</v>
      </c>
      <c r="M44" s="31">
        <f t="shared" si="5"/>
        <v>495857</v>
      </c>
      <c r="N44" s="31">
        <f t="shared" si="5"/>
        <v>47484586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131915783</v>
      </c>
      <c r="X44" s="31">
        <f t="shared" si="5"/>
        <v>41268</v>
      </c>
      <c r="Y44" s="31">
        <f t="shared" si="5"/>
        <v>131874515</v>
      </c>
      <c r="Z44" s="32">
        <f>+IF(X44&lt;&gt;0,+(Y44/X44)*100,0)</f>
        <v>319556.35116797523</v>
      </c>
      <c r="AA44" s="33">
        <f>+AA37+AA43</f>
        <v>82531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299756919</v>
      </c>
      <c r="D45" s="42">
        <f t="shared" si="6"/>
        <v>0</v>
      </c>
      <c r="E45" s="43">
        <f t="shared" si="6"/>
        <v>270242619</v>
      </c>
      <c r="F45" s="44">
        <f t="shared" si="6"/>
        <v>270242619</v>
      </c>
      <c r="G45" s="44">
        <f t="shared" si="6"/>
        <v>236082368</v>
      </c>
      <c r="H45" s="44">
        <f t="shared" si="6"/>
        <v>309704778</v>
      </c>
      <c r="I45" s="44">
        <f t="shared" si="6"/>
        <v>8730747</v>
      </c>
      <c r="J45" s="44">
        <f t="shared" si="6"/>
        <v>554517893</v>
      </c>
      <c r="K45" s="44">
        <f t="shared" si="6"/>
        <v>305482042</v>
      </c>
      <c r="L45" s="44">
        <f t="shared" si="6"/>
        <v>2716357</v>
      </c>
      <c r="M45" s="44">
        <f t="shared" si="6"/>
        <v>8666335</v>
      </c>
      <c r="N45" s="44">
        <f t="shared" si="6"/>
        <v>316864734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871382627</v>
      </c>
      <c r="X45" s="44">
        <f t="shared" si="6"/>
        <v>135121302</v>
      </c>
      <c r="Y45" s="44">
        <f t="shared" si="6"/>
        <v>736261325</v>
      </c>
      <c r="Z45" s="45">
        <f>+IF(X45&lt;&gt;0,+(Y45/X45)*100,0)</f>
        <v>544.88915818765577</v>
      </c>
      <c r="AA45" s="46">
        <f>+AA26-AA44</f>
        <v>270242619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-88770501</v>
      </c>
      <c r="D47" s="18"/>
      <c r="E47" s="19">
        <v>40163145</v>
      </c>
      <c r="F47" s="20">
        <v>40163145</v>
      </c>
      <c r="G47" s="20">
        <v>-88770501</v>
      </c>
      <c r="H47" s="20">
        <v>-27799574</v>
      </c>
      <c r="I47" s="20">
        <v>15120448</v>
      </c>
      <c r="J47" s="20">
        <v>-101449627</v>
      </c>
      <c r="K47" s="20">
        <v>-22217260</v>
      </c>
      <c r="L47" s="20">
        <v>4468571</v>
      </c>
      <c r="M47" s="20">
        <v>4918839</v>
      </c>
      <c r="N47" s="20">
        <v>-12829850</v>
      </c>
      <c r="O47" s="20"/>
      <c r="P47" s="20"/>
      <c r="Q47" s="20"/>
      <c r="R47" s="20"/>
      <c r="S47" s="20"/>
      <c r="T47" s="20"/>
      <c r="U47" s="20"/>
      <c r="V47" s="20"/>
      <c r="W47" s="20">
        <v>-114279477</v>
      </c>
      <c r="X47" s="20">
        <v>20081574</v>
      </c>
      <c r="Y47" s="20">
        <v>-134361051</v>
      </c>
      <c r="Z47" s="47">
        <v>-669.07629352161337</v>
      </c>
      <c r="AA47" s="22">
        <v>40163145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-88770501</v>
      </c>
      <c r="D50" s="50">
        <f t="shared" ref="D50:Y50" si="7">SUM(D47:D49)</f>
        <v>0</v>
      </c>
      <c r="E50" s="51">
        <f t="shared" si="7"/>
        <v>40163145</v>
      </c>
      <c r="F50" s="52">
        <f t="shared" si="7"/>
        <v>40163145</v>
      </c>
      <c r="G50" s="52">
        <f t="shared" si="7"/>
        <v>-88770501</v>
      </c>
      <c r="H50" s="52">
        <f t="shared" si="7"/>
        <v>-27799574</v>
      </c>
      <c r="I50" s="52">
        <f t="shared" si="7"/>
        <v>15120448</v>
      </c>
      <c r="J50" s="52">
        <f t="shared" si="7"/>
        <v>-101449627</v>
      </c>
      <c r="K50" s="52">
        <f t="shared" si="7"/>
        <v>-22217260</v>
      </c>
      <c r="L50" s="52">
        <f t="shared" si="7"/>
        <v>4468571</v>
      </c>
      <c r="M50" s="52">
        <f t="shared" si="7"/>
        <v>4918839</v>
      </c>
      <c r="N50" s="52">
        <f t="shared" si="7"/>
        <v>-12829850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-114279477</v>
      </c>
      <c r="X50" s="52">
        <f t="shared" si="7"/>
        <v>20081574</v>
      </c>
      <c r="Y50" s="52">
        <f t="shared" si="7"/>
        <v>-134361051</v>
      </c>
      <c r="Z50" s="53">
        <f>+IF(X50&lt;&gt;0,+(Y50/X50)*100,0)</f>
        <v>-669.07629352161337</v>
      </c>
      <c r="AA50" s="54">
        <f>SUM(AA47:AA49)</f>
        <v>40163145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439F558-F5F1-41BB-8451-F2B6C29DB4BE}"/>
</file>

<file path=customXml/itemProps2.xml><?xml version="1.0" encoding="utf-8"?>
<ds:datastoreItem xmlns:ds="http://schemas.openxmlformats.org/officeDocument/2006/customXml" ds:itemID="{541D44FA-9A40-4952-A0C6-1A9EC7D4C461}"/>
</file>

<file path=customXml/itemProps3.xml><?xml version="1.0" encoding="utf-8"?>
<ds:datastoreItem xmlns:ds="http://schemas.openxmlformats.org/officeDocument/2006/customXml" ds:itemID="{AB2AAA36-37C4-447A-A573-89DCEE68FA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2025-02-12T15:00:31Z</dcterms:created>
  <dcterms:modified xsi:type="dcterms:W3CDTF">2025-02-12T15:02:42Z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